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9 месяцев 2013 года" sheetId="1" r:id="rId1"/>
  </sheets>
  <calcPr calcId="114210"/>
</workbook>
</file>

<file path=xl/calcChain.xml><?xml version="1.0" encoding="utf-8"?>
<calcChain xmlns="http://schemas.openxmlformats.org/spreadsheetml/2006/main">
  <c r="J277" i="1"/>
  <c r="I277"/>
  <c r="J300"/>
  <c r="I300"/>
  <c r="J305"/>
  <c r="I305"/>
  <c r="I248"/>
  <c r="I257"/>
  <c r="I255"/>
  <c r="I247"/>
  <c r="I302"/>
  <c r="J286"/>
  <c r="I286"/>
  <c r="I271"/>
  <c r="K290"/>
  <c r="K287"/>
  <c r="K278"/>
  <c r="K259"/>
  <c r="J255"/>
  <c r="K256"/>
  <c r="J208"/>
  <c r="I208"/>
  <c r="K234"/>
  <c r="J233"/>
  <c r="I233"/>
  <c r="K233"/>
  <c r="K219"/>
  <c r="K218"/>
  <c r="K188"/>
  <c r="J173"/>
  <c r="J159"/>
  <c r="I159"/>
  <c r="J137"/>
  <c r="I137"/>
  <c r="J129"/>
  <c r="I129"/>
  <c r="J115"/>
  <c r="I115"/>
  <c r="K151"/>
  <c r="K255"/>
  <c r="K138"/>
  <c r="K135"/>
  <c r="I102"/>
  <c r="J92"/>
  <c r="I92"/>
  <c r="J87"/>
  <c r="I87"/>
  <c r="I86"/>
  <c r="J102"/>
  <c r="K111"/>
  <c r="K101"/>
  <c r="K100"/>
  <c r="K93"/>
  <c r="K106"/>
  <c r="K105"/>
  <c r="K104"/>
  <c r="K103"/>
  <c r="J60"/>
  <c r="I60"/>
  <c r="J74"/>
  <c r="I74"/>
  <c r="I73"/>
  <c r="K76"/>
  <c r="K75"/>
  <c r="J65"/>
  <c r="I65"/>
  <c r="K67"/>
  <c r="K66"/>
  <c r="I69"/>
  <c r="I68"/>
  <c r="J69"/>
  <c r="K69"/>
  <c r="K70"/>
  <c r="K62"/>
  <c r="K61"/>
  <c r="K58"/>
  <c r="J44"/>
  <c r="I44"/>
  <c r="K49"/>
  <c r="J42"/>
  <c r="I42"/>
  <c r="K45"/>
  <c r="J35"/>
  <c r="I35"/>
  <c r="K39"/>
  <c r="K40"/>
  <c r="K38"/>
  <c r="K36"/>
  <c r="J27"/>
  <c r="I27"/>
  <c r="K29"/>
  <c r="K28"/>
  <c r="I41"/>
  <c r="J41"/>
  <c r="K102"/>
  <c r="K74"/>
  <c r="J73"/>
  <c r="K73"/>
  <c r="J68"/>
  <c r="K68"/>
  <c r="K65"/>
  <c r="K44"/>
  <c r="K27"/>
  <c r="K149"/>
  <c r="K155"/>
  <c r="K154"/>
  <c r="K158"/>
  <c r="K157"/>
  <c r="K156"/>
  <c r="K200"/>
  <c r="K199"/>
  <c r="K198"/>
  <c r="K241"/>
  <c r="J237"/>
  <c r="J244"/>
  <c r="J243"/>
  <c r="I244"/>
  <c r="I243"/>
  <c r="K245"/>
  <c r="J248"/>
  <c r="J296"/>
  <c r="I296"/>
  <c r="K248"/>
  <c r="J312"/>
  <c r="I312"/>
  <c r="J315"/>
  <c r="I315"/>
  <c r="J310"/>
  <c r="I310"/>
  <c r="K311"/>
  <c r="K316"/>
  <c r="K313"/>
  <c r="K308"/>
  <c r="K307"/>
  <c r="K306"/>
  <c r="K309"/>
  <c r="K303"/>
  <c r="K298"/>
  <c r="K301"/>
  <c r="K300"/>
  <c r="K299"/>
  <c r="K297"/>
  <c r="K295"/>
  <c r="K294"/>
  <c r="K291"/>
  <c r="K289"/>
  <c r="K288"/>
  <c r="J293"/>
  <c r="I293"/>
  <c r="J285"/>
  <c r="I285"/>
  <c r="J271"/>
  <c r="K284"/>
  <c r="K282"/>
  <c r="K281"/>
  <c r="K280"/>
  <c r="K279"/>
  <c r="K276"/>
  <c r="K275"/>
  <c r="K274"/>
  <c r="K273"/>
  <c r="K272"/>
  <c r="K269"/>
  <c r="K268"/>
  <c r="K267"/>
  <c r="K266"/>
  <c r="K263"/>
  <c r="K265"/>
  <c r="K264"/>
  <c r="K262"/>
  <c r="K261"/>
  <c r="K260"/>
  <c r="K258"/>
  <c r="J257"/>
  <c r="J247"/>
  <c r="K250"/>
  <c r="K217"/>
  <c r="K215"/>
  <c r="J304"/>
  <c r="K247"/>
  <c r="K285"/>
  <c r="K244"/>
  <c r="I304"/>
  <c r="K312"/>
  <c r="K310"/>
  <c r="K286"/>
  <c r="K271"/>
  <c r="K210"/>
  <c r="K184"/>
  <c r="J179"/>
  <c r="I179"/>
  <c r="K195"/>
  <c r="K189"/>
  <c r="K186"/>
  <c r="K187"/>
  <c r="K181"/>
  <c r="K182"/>
  <c r="I237"/>
  <c r="K239"/>
  <c r="K240"/>
  <c r="I173"/>
  <c r="K117"/>
  <c r="I114"/>
  <c r="K176"/>
  <c r="I177"/>
  <c r="J177"/>
  <c r="K166"/>
  <c r="K165"/>
  <c r="J153"/>
  <c r="I153"/>
  <c r="K152"/>
  <c r="K145"/>
  <c r="K143"/>
  <c r="K125"/>
  <c r="K121"/>
  <c r="K161"/>
  <c r="I91"/>
  <c r="K112"/>
  <c r="K108"/>
  <c r="K94"/>
  <c r="K89"/>
  <c r="J51"/>
  <c r="I51"/>
  <c r="K177"/>
  <c r="K54"/>
  <c r="K53"/>
  <c r="K52"/>
  <c r="K47"/>
  <c r="K46"/>
  <c r="I25"/>
  <c r="K19"/>
  <c r="K20"/>
  <c r="K16"/>
  <c r="K18"/>
  <c r="K21"/>
  <c r="K22"/>
  <c r="K23"/>
  <c r="K24"/>
  <c r="K26"/>
  <c r="K31"/>
  <c r="K34"/>
  <c r="K37"/>
  <c r="K43"/>
  <c r="K48"/>
  <c r="K56"/>
  <c r="K57"/>
  <c r="K59"/>
  <c r="K63"/>
  <c r="K64"/>
  <c r="K71"/>
  <c r="K72"/>
  <c r="K79"/>
  <c r="K81"/>
  <c r="K85"/>
  <c r="K88"/>
  <c r="K90"/>
  <c r="K95"/>
  <c r="K96"/>
  <c r="K97"/>
  <c r="K98"/>
  <c r="K99"/>
  <c r="K107"/>
  <c r="K109"/>
  <c r="K110"/>
  <c r="K160"/>
  <c r="K162"/>
  <c r="K163"/>
  <c r="K116"/>
  <c r="K118"/>
  <c r="K119"/>
  <c r="K120"/>
  <c r="K122"/>
  <c r="K123"/>
  <c r="K124"/>
  <c r="K126"/>
  <c r="K127"/>
  <c r="K130"/>
  <c r="K131"/>
  <c r="K132"/>
  <c r="K133"/>
  <c r="K134"/>
  <c r="K136"/>
  <c r="K139"/>
  <c r="K140"/>
  <c r="K141"/>
  <c r="K142"/>
  <c r="K144"/>
  <c r="K146"/>
  <c r="K147"/>
  <c r="K148"/>
  <c r="K150"/>
  <c r="K164"/>
  <c r="K167"/>
  <c r="K168"/>
  <c r="K169"/>
  <c r="K170"/>
  <c r="K171"/>
  <c r="K174"/>
  <c r="K175"/>
  <c r="K180"/>
  <c r="K183"/>
  <c r="K185"/>
  <c r="K190"/>
  <c r="K191"/>
  <c r="K192"/>
  <c r="K193"/>
  <c r="K194"/>
  <c r="K196"/>
  <c r="K197"/>
  <c r="K204"/>
  <c r="K205"/>
  <c r="K207"/>
  <c r="K209"/>
  <c r="K211"/>
  <c r="K212"/>
  <c r="K213"/>
  <c r="K214"/>
  <c r="K216"/>
  <c r="K222"/>
  <c r="K223"/>
  <c r="K225"/>
  <c r="K228"/>
  <c r="K231"/>
  <c r="K232"/>
  <c r="K238"/>
  <c r="K242"/>
  <c r="K249"/>
  <c r="K251"/>
  <c r="K252"/>
  <c r="K253"/>
  <c r="K254"/>
  <c r="J227"/>
  <c r="J226"/>
  <c r="I227"/>
  <c r="I226"/>
  <c r="J230"/>
  <c r="I230"/>
  <c r="I229"/>
  <c r="J203"/>
  <c r="I203"/>
  <c r="J172"/>
  <c r="I172"/>
  <c r="I17"/>
  <c r="J15"/>
  <c r="I15"/>
  <c r="J17"/>
  <c r="J25"/>
  <c r="J33"/>
  <c r="I33"/>
  <c r="J55"/>
  <c r="J50"/>
  <c r="I55"/>
  <c r="I50"/>
  <c r="I314"/>
  <c r="J292"/>
  <c r="I292"/>
  <c r="I270"/>
  <c r="J236"/>
  <c r="J235"/>
  <c r="I236"/>
  <c r="I235"/>
  <c r="J224"/>
  <c r="I224"/>
  <c r="J221"/>
  <c r="I221"/>
  <c r="J206"/>
  <c r="I206"/>
  <c r="J178"/>
  <c r="I178"/>
  <c r="J114"/>
  <c r="J91"/>
  <c r="J86"/>
  <c r="J84"/>
  <c r="J83"/>
  <c r="I84"/>
  <c r="I83"/>
  <c r="J78"/>
  <c r="I78"/>
  <c r="J80"/>
  <c r="I80"/>
  <c r="J30"/>
  <c r="I30"/>
  <c r="J270"/>
  <c r="J314"/>
  <c r="J246"/>
  <c r="J202"/>
  <c r="I246"/>
  <c r="K314"/>
  <c r="K315"/>
  <c r="K317"/>
  <c r="K283"/>
  <c r="I14"/>
  <c r="J14"/>
  <c r="K137"/>
  <c r="K60"/>
  <c r="K15"/>
  <c r="K302"/>
  <c r="K33"/>
  <c r="K42"/>
  <c r="K115"/>
  <c r="K224"/>
  <c r="K230"/>
  <c r="K30"/>
  <c r="K83"/>
  <c r="K153"/>
  <c r="K208"/>
  <c r="K80"/>
  <c r="K92"/>
  <c r="K178"/>
  <c r="K236"/>
  <c r="K293"/>
  <c r="K25"/>
  <c r="K257"/>
  <c r="K17"/>
  <c r="K203"/>
  <c r="K227"/>
  <c r="K304"/>
  <c r="K55"/>
  <c r="K35"/>
  <c r="K172"/>
  <c r="K179"/>
  <c r="K221"/>
  <c r="K84"/>
  <c r="K78"/>
  <c r="K159"/>
  <c r="K206"/>
  <c r="K277"/>
  <c r="K237"/>
  <c r="K296"/>
  <c r="K305"/>
  <c r="K173"/>
  <c r="K87"/>
  <c r="I202"/>
  <c r="I220"/>
  <c r="I77"/>
  <c r="J77"/>
  <c r="J229"/>
  <c r="K229"/>
  <c r="J220"/>
  <c r="K86"/>
  <c r="I32"/>
  <c r="J128"/>
  <c r="J113"/>
  <c r="J32"/>
  <c r="I201"/>
  <c r="J201"/>
  <c r="I13"/>
  <c r="J13"/>
  <c r="K270"/>
  <c r="K226"/>
  <c r="K32"/>
  <c r="K114"/>
  <c r="K220"/>
  <c r="K292"/>
  <c r="K14"/>
  <c r="K202"/>
  <c r="K91"/>
  <c r="K50"/>
  <c r="K41"/>
  <c r="K77"/>
  <c r="K235"/>
  <c r="I82"/>
  <c r="J82"/>
  <c r="J318"/>
  <c r="K246"/>
  <c r="K243"/>
  <c r="K201"/>
  <c r="K13"/>
  <c r="K82"/>
  <c r="K129"/>
  <c r="I128"/>
  <c r="I113"/>
  <c r="I318"/>
  <c r="K318"/>
  <c r="K128"/>
  <c r="K113"/>
</calcChain>
</file>

<file path=xl/sharedStrings.xml><?xml version="1.0" encoding="utf-8"?>
<sst xmlns="http://schemas.openxmlformats.org/spreadsheetml/2006/main" count="1711" uniqueCount="341">
  <si>
    <t>руб.</t>
  </si>
  <si>
    <t>КВСР</t>
  </si>
  <si>
    <t>Раздел</t>
  </si>
  <si>
    <t>Подраздел</t>
  </si>
  <si>
    <t>Наименование КФСР</t>
  </si>
  <si>
    <t>КЦСР</t>
  </si>
  <si>
    <t>Наименование КЦСР</t>
  </si>
  <si>
    <t>КВР</t>
  </si>
  <si>
    <t>Наименование КВР</t>
  </si>
  <si>
    <t>% исполнения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</si>
  <si>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</si>
  <si>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</si>
  <si>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</si>
  <si>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</si>
  <si>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</si>
  <si>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</si>
  <si>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</si>
  <si>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</si>
  <si>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</si>
  <si>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</si>
  <si>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</si>
  <si>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001</t>
  </si>
  <si>
    <t>Финансовое управление</t>
  </si>
  <si>
    <t>01</t>
  </si>
  <si>
    <t>06</t>
  </si>
  <si>
    <t>0020401</t>
  </si>
  <si>
    <t>Расходы на содержание аппарата за счет районного бюджета</t>
  </si>
  <si>
    <t>121</t>
  </si>
  <si>
    <t>Фонд оплаты труда и страховые взносы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</si>
  <si>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</si>
  <si>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</si>
  <si>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</si>
  <si>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государственных нужд</t>
  </si>
  <si>
    <t>852</t>
  </si>
  <si>
    <t>Уплата прочих налогов, сборов и иных обязательных платежей</t>
  </si>
  <si>
    <t>5180200</t>
  </si>
  <si>
    <t>Реформирование муниципальных финансов</t>
  </si>
  <si>
    <t>Резервные фонды</t>
  </si>
  <si>
    <t>0700500</t>
  </si>
  <si>
    <t>Резервные фонды местных администраций</t>
  </si>
  <si>
    <t>870</t>
  </si>
  <si>
    <t>Резервные средства</t>
  </si>
  <si>
    <t>13</t>
  </si>
  <si>
    <t>Другие общегосударственные вопросы</t>
  </si>
  <si>
    <t>7950001</t>
  </si>
  <si>
    <t>МЦП "Улучшение условий и охрана труда в организациях Дивеевского района на 2011-2013гг"</t>
  </si>
  <si>
    <t>540</t>
  </si>
  <si>
    <t>Иные межбюджетные трансферты</t>
  </si>
  <si>
    <t>02</t>
  </si>
  <si>
    <t>03</t>
  </si>
  <si>
    <t>Мобилизационная и вневойсковая подготовка</t>
  </si>
  <si>
    <t>0013600</t>
  </si>
  <si>
    <t>Осуществление первичного воинского учета на территориях, где отсутствуют военные комиссариаты</t>
  </si>
  <si>
    <t>530</t>
  </si>
  <si>
    <t>Субвенции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</si>
  <si>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</si>
  <si>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</si>
  <si>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</si>
  <si>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2180500</t>
  </si>
  <si>
    <t>Районная доля к ОЦП "Проведение мероприятий населенных пунктов НО"</t>
  </si>
  <si>
    <t>04</t>
  </si>
  <si>
    <t>Водное хозяйство</t>
  </si>
  <si>
    <t>Дорожное хозяйство (дорожные фонды)</t>
  </si>
  <si>
    <t>12</t>
  </si>
  <si>
    <t>Другие вопросы в области национальной экономики</t>
  </si>
  <si>
    <t>1020102</t>
  </si>
  <si>
    <t>Бюджетные инвестиции в объекты капитального строительства собственности муниципальных образований</t>
  </si>
  <si>
    <t>05</t>
  </si>
  <si>
    <t>Коммунальное хозяйство</t>
  </si>
  <si>
    <t>7950003</t>
  </si>
  <si>
    <t>Программа комплексного развития систем коммунальной инфраструктуры Дивеевского района на 2011-2015годы.</t>
  </si>
  <si>
    <t>Благоустройство</t>
  </si>
  <si>
    <t>6000503</t>
  </si>
  <si>
    <t>Прочие мероприятия по благоустройству за счет средств местных бюджетов</t>
  </si>
  <si>
    <t>7950005</t>
  </si>
  <si>
    <t>Социальное обеспечение населения</t>
  </si>
  <si>
    <t>5055601</t>
  </si>
  <si>
    <t>Субсидирование процентных ставок по кредитам на приобретение  или стоительства жилья</t>
  </si>
  <si>
    <t>322</t>
  </si>
  <si>
    <t>Субсидии гражданам на приобретение жилья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</si>
  <si>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</si>
  <si>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</si>
  <si>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5160130</t>
  </si>
  <si>
    <t>Выравнивание бюджетной обеспеченности поселений из районного фонда финансовой поддержки</t>
  </si>
  <si>
    <t>510</t>
  </si>
  <si>
    <t>Дотации</t>
  </si>
  <si>
    <t>Прочие межбюджетные трансферты общего характера</t>
  </si>
  <si>
    <t>057</t>
  </si>
  <si>
    <t>Отдел культуры и кино  администрации Дивеевского района</t>
  </si>
  <si>
    <t>Функционирование  местных администраций</t>
  </si>
  <si>
    <t>07</t>
  </si>
  <si>
    <t>Общее образование</t>
  </si>
  <si>
    <t>611</t>
  </si>
  <si>
    <t>4239902</t>
  </si>
  <si>
    <t>Обеспечение деятельности подведомственных учреждений районного бюджета</t>
  </si>
  <si>
    <t>08</t>
  </si>
  <si>
    <t>Культура</t>
  </si>
  <si>
    <t>612</t>
  </si>
  <si>
    <t>4400200</t>
  </si>
  <si>
    <t>4409900</t>
  </si>
  <si>
    <t>Обеспечение деятельности подведомственных учреждений</t>
  </si>
  <si>
    <t>4429900</t>
  </si>
  <si>
    <t>Другие вопросы в области культуры, кинематографии</t>
  </si>
  <si>
    <t>4529902</t>
  </si>
  <si>
    <t>финансирование за счет районного бюджета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</si>
  <si>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</si>
  <si>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Субсидии бюджетным учреждениям на иные цели</t>
  </si>
  <si>
    <t>Комплектование книжных фондов библиотек муниципальных образований</t>
  </si>
  <si>
    <t>074</t>
  </si>
  <si>
    <t>Отдел образования администрации Дивеевского района Нижегородской области</t>
  </si>
  <si>
    <t>0020402</t>
  </si>
  <si>
    <t>Осуществление отдельных государственных полномочий по проведение аттестации педагогических и руководящих работников МОУ на первую и вторую квалификационные категории, а также руководящих работников и лиц,претендующих на руководящую должность МОУ, на первую квалификационную категорию</t>
  </si>
  <si>
    <t>0020403</t>
  </si>
  <si>
    <t>Осуществление отдельных государственых полномочий по организации и осуществлению деятельности по опеке и попечительству в отношении несовершеннолетних граждан</t>
  </si>
  <si>
    <t>0020405</t>
  </si>
  <si>
    <t>Осуществление государственных поломочий по созданию и организации деятельности муниципальных комиссий по делам несовершеннолетних и защите их прав</t>
  </si>
  <si>
    <t>Дошкольное образование</t>
  </si>
  <si>
    <t>4209901</t>
  </si>
  <si>
    <t>Обеспечение деятельности подведомственных учреждений за счет субвенции из областного бюджета</t>
  </si>
  <si>
    <t>4209902</t>
  </si>
  <si>
    <t>Обеспечение деятельности бюджетных учреждений, финансируемых из местного бюджета</t>
  </si>
  <si>
    <t>7950012</t>
  </si>
  <si>
    <t>МЦП "Профилактика терроризма и экстримизма в Дивеевском районе на 2011-2012гг"</t>
  </si>
  <si>
    <t>4219901</t>
  </si>
  <si>
    <t>810</t>
  </si>
  <si>
    <t>Субсидии юридическим лицам (кроме государственных учреждений) и физическим лицам - производителям товаров, работ, услуг</t>
  </si>
  <si>
    <t>4219902</t>
  </si>
  <si>
    <t>4339901</t>
  </si>
  <si>
    <t>4362101</t>
  </si>
  <si>
    <t>Субсидия на модернизацию региональных систем образования за счет средств ФБ</t>
  </si>
  <si>
    <t>5200900</t>
  </si>
  <si>
    <t>Ежемесячное денежное вознаграждение за классное руководство</t>
  </si>
  <si>
    <t>Молодежная политика и оздоровление детей</t>
  </si>
  <si>
    <t>360</t>
  </si>
  <si>
    <t>Иные выплаты населению</t>
  </si>
  <si>
    <t>Другие вопросы в области образования</t>
  </si>
  <si>
    <t>851</t>
  </si>
  <si>
    <t>Уплата налога на имущество организаций и земельного налога</t>
  </si>
  <si>
    <t>Охрана семьи и детства</t>
  </si>
  <si>
    <t>5201000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</si>
  <si>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</si>
  <si>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</si>
  <si>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082</t>
  </si>
  <si>
    <t>Управление сельского хозяйства администрации Дивеевского района</t>
  </si>
  <si>
    <t>Сельское хозяйство и рыболовство</t>
  </si>
  <si>
    <t>0020404</t>
  </si>
  <si>
    <t>Субвенции ОБ на осуществление отдельных государственных полномочий по поддержке сельскохозяйственного производства</t>
  </si>
  <si>
    <t>2600400</t>
  </si>
  <si>
    <t>Мероприятия в области сельскохозяйственного производства</t>
  </si>
  <si>
    <t>5228004</t>
  </si>
  <si>
    <t>Поддержка элитного семеноводства за счет средств  областного бюджета</t>
  </si>
  <si>
    <t>5228005</t>
  </si>
  <si>
    <t>Поддержка племенного животноводства за счет средств областного бюджета</t>
  </si>
  <si>
    <t>5228006</t>
  </si>
  <si>
    <t>Стабилизация и увеличение поголовья КРС за счет средств ОБ</t>
  </si>
  <si>
    <t>5228008</t>
  </si>
  <si>
    <t>Компенсация части затрат по страхованию урожаю с/х культур,урожая многолетних насаждений и посадок многолетних насаждений за счет средств ОБ</t>
  </si>
  <si>
    <t>5228010</t>
  </si>
  <si>
    <t>Возмещение  гражданам , ведущим  личное хозяйство ,части затрат на уплату процентов по кредитам, полученным в росс. кредитных организациях, полученным в с.х. кредитных потребительских кооп. в 2005-2010 г. на срок до 8 лет.  за счет ОБ</t>
  </si>
  <si>
    <t>5228011</t>
  </si>
  <si>
    <t>Субвенция из ОБ на возмещение части на приобретение зерноуборочных и кормоуборочных комбайнов отечественоого производства</t>
  </si>
  <si>
    <t>131</t>
  </si>
  <si>
    <t>Отдел капитального  строительства и архитектуры  администрации Дивеевского района</t>
  </si>
  <si>
    <t>3150203</t>
  </si>
  <si>
    <t>Капитальн.ремонт и ремонт автомоб.дорог общего пользования населенных пунктов</t>
  </si>
  <si>
    <t>243</t>
  </si>
  <si>
    <t>Закупка товаров, работ, услуг в целях капитального ремонта государственного имущества</t>
  </si>
  <si>
    <t>5223102</t>
  </si>
  <si>
    <t>411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</si>
  <si>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</si>
  <si>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3380000</t>
  </si>
  <si>
    <t>Мероприятия в области строительства, архитектуры и градостроительства</t>
  </si>
  <si>
    <t>5226500</t>
  </si>
  <si>
    <t>Областная целевая программа "Развитие социальной и инженерной инфраструктуры как основы повышения качества жизни населения Нижегородской области на 2009 год"</t>
  </si>
  <si>
    <t>Жилищное хозяйство</t>
  </si>
  <si>
    <t>Обеспечение мероприятий по капитальному ремонту многоквартирных домов</t>
  </si>
  <si>
    <t>0980201</t>
  </si>
  <si>
    <t>3150204</t>
  </si>
  <si>
    <t>Капитальный ремонт и ремонт дворовых территорий,проездов к дворовым территориям многоквартирных домов</t>
  </si>
  <si>
    <t>3500300</t>
  </si>
  <si>
    <t>Мероприятия в области жилищного хозяйства</t>
  </si>
  <si>
    <t>5223103</t>
  </si>
  <si>
    <t>7950018</t>
  </si>
  <si>
    <t>МЦП "Формирование доступной для инвалидов среды жизнедеятельности по Дивеевскому району на 2010-2013гг"</t>
  </si>
  <si>
    <t>Пособия и компенсации по публичным нормативным обязательствами</t>
  </si>
  <si>
    <t>313</t>
  </si>
  <si>
    <t>Мероприятия в области социальной политики</t>
  </si>
  <si>
    <t>330</t>
  </si>
  <si>
    <t>Председатель представительного органа муниципального образования</t>
  </si>
  <si>
    <t>0021100</t>
  </si>
  <si>
    <t>Земское собрание Дивеевского района Нижегородской области</t>
  </si>
  <si>
    <t>Функционирование   представительных органов муниципальных образований</t>
  </si>
  <si>
    <t>487</t>
  </si>
  <si>
    <t>Администрация Дивеевского района Нижегородской области</t>
  </si>
  <si>
    <t>0020801</t>
  </si>
  <si>
    <t>Глава местной администрации (исполнительно-распорядительного органа муниципального образования)</t>
  </si>
  <si>
    <t>0939900</t>
  </si>
  <si>
    <t>Органы внутренних дел</t>
  </si>
  <si>
    <t>7950006</t>
  </si>
  <si>
    <t>Профилактика безнадзорности и правонарушений несовершеннолетних Дивеевского района НО на 2011-2013гг</t>
  </si>
  <si>
    <t>7950009</t>
  </si>
  <si>
    <t>МЦП "Повышение безопасности дорожного движения Дивеевского района на 2008-2012гг"</t>
  </si>
  <si>
    <t>7950010</t>
  </si>
  <si>
    <t>МЦП "Профилактика преступлений и иных правонарушений по Дивеевскому району на 2010-2012гг"</t>
  </si>
  <si>
    <t>3029900</t>
  </si>
  <si>
    <t>7950008</t>
  </si>
  <si>
    <t>МЦП "Развитие субъектов малого и среднего предпринимательства в Дивеевском районе на 2010-2015гг"</t>
  </si>
  <si>
    <t>3500100</t>
  </si>
  <si>
    <t>Субсидии на возмещение выпадающих доходов</t>
  </si>
  <si>
    <t>3510500</t>
  </si>
  <si>
    <t>Мероприятия в области коммунального хозяйства</t>
  </si>
  <si>
    <t>4050100</t>
  </si>
  <si>
    <t>Осуществление мероприятий в области экологического контроля</t>
  </si>
  <si>
    <t>5221200</t>
  </si>
  <si>
    <t>Субс.на осущсоциальных выплат молодым семьям в рамках ОЦП"Обеспечение жильем молод.семей в НО" на 2011-2013гг</t>
  </si>
  <si>
    <t>7950002</t>
  </si>
  <si>
    <t>МЦП "Молодая семья на 2011-2015гг в рамках ФЦП "Жилище"</t>
  </si>
  <si>
    <t>7950004</t>
  </si>
  <si>
    <t>МЦП"Старшее поколение  на 2011-2013 годы"</t>
  </si>
  <si>
    <t>314</t>
  </si>
  <si>
    <t>Меры социальной поддержки населения по публичным нормативным обязательствам</t>
  </si>
  <si>
    <t>5129700</t>
  </si>
  <si>
    <t>Мероприятия в области здравоохранения, спорта и физической культуры, туризма</t>
  </si>
  <si>
    <t>Периодическая печать и издательства</t>
  </si>
  <si>
    <t>4440200</t>
  </si>
  <si>
    <t>Государственная поддержка в сфере средств массовой информации</t>
  </si>
  <si>
    <t>4579900</t>
  </si>
  <si>
    <t>Функционирование местных администраций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</si>
  <si>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</si>
  <si>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</si>
  <si>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</si>
  <si>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3150302</t>
  </si>
  <si>
    <t>6000200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</si>
  <si>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</si>
  <si>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5053300</t>
  </si>
  <si>
    <t>321</t>
  </si>
  <si>
    <t>Пособия и компенсации гражданам и иные социальные выплаты, кроме публичных нормативных обязательств</t>
  </si>
  <si>
    <t>630</t>
  </si>
  <si>
    <t>Субсидии некомерческим организациям (кроме государственных учреждений)</t>
  </si>
  <si>
    <t xml:space="preserve"> </t>
  </si>
  <si>
    <t>2800100</t>
  </si>
  <si>
    <t>Мероприятия в области использования, охраны водных объектов и гидротехнических сооружений</t>
  </si>
  <si>
    <t>3400300</t>
  </si>
  <si>
    <t>Мероприятия по землеустройству и землепользованию</t>
  </si>
  <si>
    <t>План  на 2013 год</t>
  </si>
  <si>
    <t>122</t>
  </si>
  <si>
    <t xml:space="preserve">Иные выплаты персоналу, за  исключением фонда оплаты </t>
  </si>
  <si>
    <t>Капитальный ремонт и ремонт автомобильных дорог общего пользования населенных пунктов</t>
  </si>
  <si>
    <t>Мероприятия в сфере дорожного хозяйства</t>
  </si>
  <si>
    <t>Субсидии из ОБ на капитальный ремонт и ремонт автомобильных дорог общего пользования населенных пунктов</t>
  </si>
  <si>
    <t>Субсидия из ОБ на капитальный ремонт и ремонт дворовых территорий многоквартирных домов,проездов к дворовым территориям многоквартирных домов населенных пунктов</t>
  </si>
  <si>
    <t>РЦП "Развитие системы отдыха и оздоровления детей и молодежи Дивеевского муниципального района НО на 2013-2014 годы"</t>
  </si>
  <si>
    <t>5210301</t>
  </si>
  <si>
    <t>Иные межбюджетные  трансферты на  поддержку мер по обеспечению сбалансированности бюджетов поселений</t>
  </si>
  <si>
    <t>4239905</t>
  </si>
  <si>
    <t>Субсидии на софинансирование полномочий ОМСУ на повышение зарплаты педработникам учреждений ДОД</t>
  </si>
  <si>
    <t>5205500</t>
  </si>
  <si>
    <t>Субсидии на повышение заработной платы отдельным категориям работников бюджетной сферы</t>
  </si>
  <si>
    <t>464</t>
  </si>
  <si>
    <t>Взнос в уставный капитал открытого акционерного общества "Центральное конструкторское бюро морской техники "Рубин", г. Санкт-Петербург</t>
  </si>
  <si>
    <t>5205700</t>
  </si>
  <si>
    <t>Субсидии на софинансирование полномочий ОМСУ на повышение зарплаты работникам мун.учр.культуры</t>
  </si>
  <si>
    <t>4209907</t>
  </si>
  <si>
    <t>Субсидия  по организации предоставления  общедоступного бесплатного дошкольного образования  за счет средств областного бюджета на повышение заработной платы педагогических работников ДОУ с 1 января 2013г. на 90,8%</t>
  </si>
  <si>
    <t>7950024</t>
  </si>
  <si>
    <t>МЦП "Комплекс мер, направленных на решение проблемы дефицита мест в детских садах района  до 2015 года"</t>
  </si>
  <si>
    <t>5226602</t>
  </si>
  <si>
    <t>Субсидии на организацию отдыха и оздоровление детей  в каникулярный период</t>
  </si>
  <si>
    <t>5226603</t>
  </si>
  <si>
    <t>Субвенция на возмещение части расходов по приобретению  путевок в детские санатории</t>
  </si>
  <si>
    <t>Закупка товаров, работ и услуг в сфере информационно-коммуникационных технорлогий</t>
  </si>
  <si>
    <t>5204000</t>
  </si>
  <si>
    <t>Субвенция на проведение  ремонта  жилых помещений , собственниками  которых являются  дети-сироты, и дети , оставшиеся  без попечения родителей</t>
  </si>
  <si>
    <t>Иные выплаты персоналу, за исключением фонда оплаты труда</t>
  </si>
  <si>
    <t>2600100</t>
  </si>
  <si>
    <t>Субсидии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2004 - 2010 годах на срок от 2 до 10 лет</t>
  </si>
  <si>
    <t>2600300</t>
  </si>
  <si>
    <t>Субсидии на возмещение части затрат на уплату процентов по кредитам, полученным на срок до пяти лет в российских кредитных организациях на приобретение племенного скота, племенного материала рыб, техники и оборудования для животноводческих комплексов и организаций, осуществляющих промышленное рыбоводство</t>
  </si>
  <si>
    <t>2601200</t>
  </si>
  <si>
    <t>Субсидии на поддержку растениеводства</t>
  </si>
  <si>
    <t>2601400</t>
  </si>
  <si>
    <t>Субсидии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2007 - 2010 годах на срок до 1 года</t>
  </si>
  <si>
    <t>5228009</t>
  </si>
  <si>
    <t>Субвенция из ОБ для финансового обеспечения стимулирования производства с/х продукции гражданами,вед.ЛПХ</t>
  </si>
  <si>
    <t>5228012</t>
  </si>
  <si>
    <t>Субсидия из ОБ на компенсацию части затрат  на приобретение средств химизации</t>
  </si>
  <si>
    <t>5228013</t>
  </si>
  <si>
    <t>Субвенция на оказание несвяз.поддержки в области растениеводства в 2013г</t>
  </si>
  <si>
    <t>5228016</t>
  </si>
  <si>
    <t>Субвенция на возмещение части затрат с/х товаропроизводителей на 1 литр (кг) реализованного товарного молока за счет средств ОБ</t>
  </si>
  <si>
    <t>1001299</t>
  </si>
  <si>
    <t>Субсидии бюджету Дивеевского района на осуществление капит.ремонта гидротехнических сооружений,находящихся в муниц.собственности за счет остатков ФБ</t>
  </si>
  <si>
    <t>0029900</t>
  </si>
  <si>
    <t>0900200</t>
  </si>
  <si>
    <t>Оценка недвижимости, признание прав и регулирование отношений по государственной и муниципальной собственности</t>
  </si>
  <si>
    <t>7950021</t>
  </si>
  <si>
    <t>МЦП "Патриотическое воспитание граждан в Дивеевском районе Но на 2011-2013г.г."</t>
  </si>
  <si>
    <t>7950011</t>
  </si>
  <si>
    <t>МЦП "Комплексные меры противодействия злоупотреблений наркотических средств и их незаконному обороту на тер-рии Дивеевского района на 2010-2012гг"</t>
  </si>
  <si>
    <t>2180300</t>
  </si>
  <si>
    <t>Мероприятия по защите от угрозы природного и техногенного характера, информирование и оповещение населения на транспорте</t>
  </si>
  <si>
    <t>441</t>
  </si>
  <si>
    <t>Взнос в уставный капитал открытого акционерного общества "Адмиралтейские верфи", г. Санкт-Петербург</t>
  </si>
  <si>
    <t>5220200</t>
  </si>
  <si>
    <t>ОЦП "Меры социальной поддержки  молодых специалистов Нижегородской области на 2011-2023  годы"</t>
  </si>
  <si>
    <t>Охрана семьи  и детства</t>
  </si>
  <si>
    <t>5221400</t>
  </si>
  <si>
    <t>Субвенции на обеспечение детей-сирот и детей, оставшихся без попечения родителей жилыми помещениями за счет средств ОБ</t>
  </si>
  <si>
    <t>ВСЕГО</t>
  </si>
  <si>
    <t>Исполнено за 9 месяцев 2013 года</t>
  </si>
  <si>
    <t>МП "Улучшение условий и охрана труда в организациях Дивеевского района на 2011-2013гг"</t>
  </si>
  <si>
    <t>2479900</t>
  </si>
  <si>
    <t>Топливно-энергетический комплекс</t>
  </si>
  <si>
    <t>2480101</t>
  </si>
  <si>
    <t>Мероприятия в топливно-энергетической области</t>
  </si>
  <si>
    <t>7950014</t>
  </si>
  <si>
    <t>МП" Ремонт автомобильных дорог местного назначения Дивеевского муниципального района НО на 2012-2020 годы"</t>
  </si>
  <si>
    <t>6000100</t>
  </si>
  <si>
    <t>Уличное освещение</t>
  </si>
  <si>
    <t>Содержание автомобильных рог ти инженерных сооружений на них  в границах поселений в рамках благоустройства</t>
  </si>
  <si>
    <t>Другие вопросы в области жилищно-коммунального хозяйства</t>
  </si>
  <si>
    <t>Массовый спорт</t>
  </si>
  <si>
    <t>МЦП "Профилактика терроризма и экстремизма в Дивеевском районе на 2012-2015 годы"</t>
  </si>
  <si>
    <t>2601100</t>
  </si>
  <si>
    <t>Субсидии на компенсацию части затрат по страхованию урожая сельскохозяйственных культур, урожая многолетних насаждений и посадок многолетних насаждений</t>
  </si>
  <si>
    <t>Судебная система</t>
  </si>
  <si>
    <t>0014000</t>
  </si>
  <si>
    <t>Составление  списков кандидатов в присяжные заседатели федеральных судов</t>
  </si>
  <si>
    <t>5225000</t>
  </si>
  <si>
    <t>ОЦП"Информатизация Нижегородской области"</t>
  </si>
  <si>
    <t>0070500</t>
  </si>
  <si>
    <t>Резервные фонды  местных администраций</t>
  </si>
  <si>
    <t>Реформирование  муниципальных финансов</t>
  </si>
  <si>
    <t>7950025</t>
  </si>
  <si>
    <t>Расходы районного бюджета  по ведомственной  структуре расходов за 9 месяцев  2013 года</t>
  </si>
  <si>
    <t>УТВЕРЖДЕНЫ</t>
  </si>
  <si>
    <t>постановлением администрации</t>
  </si>
  <si>
    <t>Дивеевского района</t>
  </si>
  <si>
    <t>Нижегородской области</t>
  </si>
  <si>
    <t>от 5 ноября 2013 года N 1348</t>
  </si>
  <si>
    <t>ПРИЛОЖЕНИЕ 3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</si>
</sst>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1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Narrow"/>
      <family val="2"/>
    </font>
    <font>
      <b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3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/>
    <xf numFmtId="0" fontId="2" fillId="0" borderId="0" xfId="0" applyFont="1"/>
    <xf numFmtId="4" fontId="4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0" fontId="6" fillId="0" borderId="1" xfId="0" applyFont="1" applyBorder="1"/>
    <xf numFmtId="0" fontId="7" fillId="0" borderId="0" xfId="0" applyFont="1"/>
    <xf numFmtId="0" fontId="8" fillId="0" borderId="0" xfId="0" applyFont="1"/>
    <xf numFmtId="4" fontId="1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6" fillId="0" borderId="0" xfId="0" applyFont="1"/>
    <xf numFmtId="0" fontId="9" fillId="0" borderId="0" xfId="0" applyFont="1"/>
    <xf numFmtId="49" fontId="4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right" vertical="center" wrapText="1"/>
    </xf>
    <xf numFmtId="0" fontId="10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/>
    <xf numFmtId="49" fontId="1" fillId="0" borderId="2" xfId="0" applyNumberFormat="1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vertical="center"/>
    </xf>
    <xf numFmtId="49" fontId="11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0" fillId="0" borderId="1" xfId="0" applyBorder="1"/>
    <xf numFmtId="49" fontId="1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6" fillId="0" borderId="0" xfId="0" applyFont="1" applyBorder="1"/>
    <xf numFmtId="0" fontId="10" fillId="0" borderId="0" xfId="0" applyFont="1" applyBorder="1"/>
    <xf numFmtId="0" fontId="12" fillId="0" borderId="0" xfId="0" applyFont="1"/>
    <xf numFmtId="0" fontId="13" fillId="0" borderId="0" xfId="0" applyFont="1"/>
    <xf numFmtId="0" fontId="12" fillId="0" borderId="0" xfId="0" applyFont="1" applyBorder="1"/>
    <xf numFmtId="0" fontId="14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0" fillId="0" borderId="1" xfId="0" applyFont="1" applyBorder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49" fontId="4" fillId="0" borderId="7" xfId="0" applyNumberFormat="1" applyFont="1" applyBorder="1" applyAlignment="1">
      <alignment horizontal="left" vertical="center" wrapText="1"/>
    </xf>
    <xf numFmtId="0" fontId="12" fillId="0" borderId="8" xfId="0" applyFont="1" applyBorder="1" applyAlignment="1"/>
    <xf numFmtId="0" fontId="12" fillId="0" borderId="9" xfId="0" applyFont="1" applyBorder="1" applyAlignment="1"/>
    <xf numFmtId="49" fontId="4" fillId="0" borderId="10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49" fontId="4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8"/>
  <sheetViews>
    <sheetView tabSelected="1" workbookViewId="0">
      <selection activeCell="D61" sqref="D61"/>
    </sheetView>
  </sheetViews>
  <sheetFormatPr defaultRowHeight="15"/>
  <cols>
    <col min="1" max="1" width="6.28515625" style="18" customWidth="1"/>
    <col min="2" max="2" width="5.140625" style="18" customWidth="1"/>
    <col min="3" max="3" width="6.85546875" style="18" customWidth="1"/>
    <col min="4" max="4" width="20.85546875" style="18" customWidth="1"/>
    <col min="5" max="5" width="9.28515625" style="18" customWidth="1"/>
    <col min="6" max="6" width="19.28515625" style="18" customWidth="1"/>
    <col min="7" max="7" width="6.28515625" style="18" customWidth="1"/>
    <col min="8" max="8" width="18.140625" style="18" customWidth="1"/>
    <col min="9" max="9" width="17.5703125" style="18" customWidth="1"/>
    <col min="10" max="10" width="15.28515625" style="18" customWidth="1"/>
    <col min="11" max="11" width="11.7109375" style="18" customWidth="1"/>
  </cols>
  <sheetData>
    <row r="1" spans="1:11" ht="18.75">
      <c r="I1" s="54" t="s">
        <v>340</v>
      </c>
      <c r="J1" s="54"/>
      <c r="K1" s="54"/>
    </row>
    <row r="2" spans="1:11" ht="18.75">
      <c r="I2" s="50"/>
      <c r="J2" s="50"/>
      <c r="K2" s="50"/>
    </row>
    <row r="3" spans="1:11" ht="18.75">
      <c r="I3" s="53" t="s">
        <v>335</v>
      </c>
      <c r="J3" s="53"/>
      <c r="K3" s="53"/>
    </row>
    <row r="4" spans="1:11" ht="18.75">
      <c r="I4" s="53" t="s">
        <v>336</v>
      </c>
      <c r="J4" s="53"/>
      <c r="K4" s="53"/>
    </row>
    <row r="5" spans="1:11" ht="18.75">
      <c r="I5" s="53" t="s">
        <v>337</v>
      </c>
      <c r="J5" s="53"/>
      <c r="K5" s="53"/>
    </row>
    <row r="6" spans="1:11" ht="18.75">
      <c r="I6" s="53" t="s">
        <v>338</v>
      </c>
      <c r="J6" s="53"/>
      <c r="K6" s="53"/>
    </row>
    <row r="7" spans="1:11" ht="18.75">
      <c r="I7" s="53" t="s">
        <v>339</v>
      </c>
      <c r="J7" s="53"/>
      <c r="K7" s="53"/>
    </row>
    <row r="9" spans="1:11" s="15" customFormat="1" ht="16.5" customHeight="1">
      <c r="A9" s="1"/>
      <c r="B9" s="1"/>
      <c r="C9" s="1"/>
      <c r="D9" s="60" t="s">
        <v>334</v>
      </c>
      <c r="E9" s="60"/>
      <c r="F9" s="60"/>
      <c r="G9" s="60"/>
      <c r="H9" s="60"/>
      <c r="I9" s="60"/>
      <c r="J9" s="60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51" t="s">
        <v>0</v>
      </c>
    </row>
    <row r="11" spans="1:11" s="2" customFormat="1" ht="49.5" customHeight="1">
      <c r="A11" s="3" t="s">
        <v>1</v>
      </c>
      <c r="B11" s="3" t="s">
        <v>2</v>
      </c>
      <c r="C11" s="3" t="s">
        <v>3</v>
      </c>
      <c r="D11" s="3" t="s">
        <v>4</v>
      </c>
      <c r="E11" s="3" t="s">
        <v>5</v>
      </c>
      <c r="F11" s="3" t="s">
        <v>6</v>
      </c>
      <c r="G11" s="3" t="s">
        <v>7</v>
      </c>
      <c r="H11" s="3" t="s">
        <v>8</v>
      </c>
      <c r="I11" s="3" t="s">
        <v>244</v>
      </c>
      <c r="J11" s="3" t="s">
        <v>309</v>
      </c>
      <c r="K11" s="3" t="s">
        <v>9</v>
      </c>
    </row>
    <row r="12" spans="1:11" ht="15" customHeight="1">
      <c r="A12" s="3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15</v>
      </c>
      <c r="G12" s="3" t="s">
        <v>16</v>
      </c>
      <c r="H12" s="3" t="s">
        <v>17</v>
      </c>
      <c r="I12" s="3" t="s">
        <v>18</v>
      </c>
      <c r="J12" s="3" t="s">
        <v>19</v>
      </c>
      <c r="K12" s="3" t="s">
        <v>20</v>
      </c>
    </row>
    <row r="13" spans="1:11" s="11" customFormat="1" ht="15.75">
      <c r="A13" s="16" t="s">
        <v>21</v>
      </c>
      <c r="B13" s="58" t="s">
        <v>22</v>
      </c>
      <c r="C13" s="58"/>
      <c r="D13" s="58"/>
      <c r="E13" s="58"/>
      <c r="F13" s="58"/>
      <c r="G13" s="58"/>
      <c r="H13" s="58"/>
      <c r="I13" s="7">
        <f>SUM(I14+I30+I32+I41+I50+I68+I77+I73+I27)</f>
        <v>54504273.340000004</v>
      </c>
      <c r="J13" s="7">
        <f>SUM(J14+J30+J32+J41+J50+J68+J77+J73+J27)</f>
        <v>45618711.100000001</v>
      </c>
      <c r="K13" s="24">
        <f t="shared" ref="K13:K70" si="0">SUM(J13/I13*100)</f>
        <v>83.697494351366757</v>
      </c>
    </row>
    <row r="14" spans="1:11" s="10" customFormat="1" ht="12.75">
      <c r="A14" s="3"/>
      <c r="B14" s="3" t="s">
        <v>23</v>
      </c>
      <c r="C14" s="3"/>
      <c r="D14" s="3"/>
      <c r="E14" s="3"/>
      <c r="F14" s="3"/>
      <c r="G14" s="3"/>
      <c r="H14" s="3"/>
      <c r="I14" s="7">
        <f>SUM(I17+I25+I15)</f>
        <v>10060785.92</v>
      </c>
      <c r="J14" s="7">
        <f>SUM(J17+J25+J15)</f>
        <v>6899799.8899999997</v>
      </c>
      <c r="K14" s="24">
        <f t="shared" si="0"/>
        <v>68.581122239006945</v>
      </c>
    </row>
    <row r="15" spans="1:11" s="10" customFormat="1" ht="12.75">
      <c r="A15" s="3"/>
      <c r="B15" s="3" t="s">
        <v>23</v>
      </c>
      <c r="C15" s="3" t="s">
        <v>60</v>
      </c>
      <c r="D15" s="3"/>
      <c r="E15" s="3"/>
      <c r="F15" s="3"/>
      <c r="G15" s="3"/>
      <c r="H15" s="3"/>
      <c r="I15" s="7">
        <f>SUM(I16:I16)</f>
        <v>1076048</v>
      </c>
      <c r="J15" s="7">
        <f>SUM(J16:J16)</f>
        <v>1076048</v>
      </c>
      <c r="K15" s="24">
        <f t="shared" si="0"/>
        <v>100</v>
      </c>
    </row>
    <row r="16" spans="1:11" ht="114.75">
      <c r="A16" s="52"/>
      <c r="B16" s="20" t="s">
        <v>23</v>
      </c>
      <c r="C16" s="20" t="s">
        <v>60</v>
      </c>
      <c r="D16" s="20" t="s">
        <v>229</v>
      </c>
      <c r="E16" s="19" t="s">
        <v>25</v>
      </c>
      <c r="F16" s="20" t="s">
        <v>26</v>
      </c>
      <c r="G16" s="19" t="s">
        <v>46</v>
      </c>
      <c r="H16" s="20" t="s">
        <v>47</v>
      </c>
      <c r="I16" s="12">
        <v>1076048</v>
      </c>
      <c r="J16" s="12">
        <v>1076048</v>
      </c>
      <c r="K16" s="25">
        <f t="shared" si="0"/>
        <v>100</v>
      </c>
    </row>
    <row r="17" spans="1:11" s="10" customFormat="1" ht="12.75">
      <c r="A17" s="3"/>
      <c r="B17" s="3" t="s">
        <v>23</v>
      </c>
      <c r="C17" s="3" t="s">
        <v>24</v>
      </c>
      <c r="D17" s="13"/>
      <c r="E17" s="3"/>
      <c r="F17" s="3"/>
      <c r="G17" s="3"/>
      <c r="H17" s="3"/>
      <c r="I17" s="7">
        <f>SUM(I18:I24)</f>
        <v>8452872.9199999999</v>
      </c>
      <c r="J17" s="7">
        <f>SUM(J18:J24)</f>
        <v>5823751.8899999997</v>
      </c>
      <c r="K17" s="24">
        <f t="shared" si="0"/>
        <v>68.896716478732998</v>
      </c>
    </row>
    <row r="18" spans="1:11" ht="89.25">
      <c r="A18" s="22"/>
      <c r="B18" s="20" t="s">
        <v>23</v>
      </c>
      <c r="C18" s="20" t="s">
        <v>24</v>
      </c>
      <c r="D18" s="20" t="s">
        <v>230</v>
      </c>
      <c r="E18" s="19" t="s">
        <v>25</v>
      </c>
      <c r="F18" s="20" t="s">
        <v>26</v>
      </c>
      <c r="G18" s="19" t="s">
        <v>27</v>
      </c>
      <c r="H18" s="20" t="s">
        <v>28</v>
      </c>
      <c r="I18" s="12">
        <v>6436272</v>
      </c>
      <c r="J18" s="12">
        <v>4576510.99</v>
      </c>
      <c r="K18" s="25">
        <f t="shared" si="0"/>
        <v>71.104996650234796</v>
      </c>
    </row>
    <row r="19" spans="1:11" ht="89.25">
      <c r="A19" s="22"/>
      <c r="B19" s="20" t="s">
        <v>23</v>
      </c>
      <c r="C19" s="20" t="s">
        <v>24</v>
      </c>
      <c r="D19" s="20" t="s">
        <v>230</v>
      </c>
      <c r="E19" s="19" t="s">
        <v>25</v>
      </c>
      <c r="F19" s="20" t="s">
        <v>26</v>
      </c>
      <c r="G19" s="19" t="s">
        <v>245</v>
      </c>
      <c r="H19" s="20" t="s">
        <v>246</v>
      </c>
      <c r="I19" s="12">
        <v>15370</v>
      </c>
      <c r="J19" s="12">
        <v>9040</v>
      </c>
      <c r="K19" s="25">
        <f>SUM(J19/I19*100)</f>
        <v>58.815875081327263</v>
      </c>
    </row>
    <row r="20" spans="1:11" ht="89.25">
      <c r="A20" s="22"/>
      <c r="B20" s="20" t="s">
        <v>23</v>
      </c>
      <c r="C20" s="20" t="s">
        <v>24</v>
      </c>
      <c r="D20" s="20" t="s">
        <v>230</v>
      </c>
      <c r="E20" s="19" t="s">
        <v>25</v>
      </c>
      <c r="F20" s="20" t="s">
        <v>26</v>
      </c>
      <c r="G20" s="19" t="s">
        <v>29</v>
      </c>
      <c r="H20" s="20" t="s">
        <v>30</v>
      </c>
      <c r="I20" s="12">
        <v>1446100</v>
      </c>
      <c r="J20" s="12">
        <v>772463.68</v>
      </c>
      <c r="K20" s="25">
        <f t="shared" si="0"/>
        <v>53.417030634119357</v>
      </c>
    </row>
    <row r="21" spans="1:11" ht="89.25">
      <c r="A21" s="22"/>
      <c r="B21" s="20" t="s">
        <v>23</v>
      </c>
      <c r="C21" s="20" t="s">
        <v>24</v>
      </c>
      <c r="D21" s="20" t="s">
        <v>230</v>
      </c>
      <c r="E21" s="19" t="s">
        <v>25</v>
      </c>
      <c r="F21" s="20" t="s">
        <v>26</v>
      </c>
      <c r="G21" s="19" t="s">
        <v>31</v>
      </c>
      <c r="H21" s="20" t="s">
        <v>32</v>
      </c>
      <c r="I21" s="12">
        <v>377630</v>
      </c>
      <c r="J21" s="12">
        <v>305683.3</v>
      </c>
      <c r="K21" s="25">
        <f t="shared" si="0"/>
        <v>80.947832534491425</v>
      </c>
    </row>
    <row r="22" spans="1:11" ht="89.25">
      <c r="A22" s="22"/>
      <c r="B22" s="20" t="s">
        <v>23</v>
      </c>
      <c r="C22" s="20" t="s">
        <v>24</v>
      </c>
      <c r="D22" s="20" t="s">
        <v>230</v>
      </c>
      <c r="E22" s="19" t="s">
        <v>25</v>
      </c>
      <c r="F22" s="20" t="s">
        <v>26</v>
      </c>
      <c r="G22" s="19" t="s">
        <v>33</v>
      </c>
      <c r="H22" s="20" t="s">
        <v>34</v>
      </c>
      <c r="I22" s="12">
        <v>12000</v>
      </c>
      <c r="J22" s="12">
        <v>8393.3700000000008</v>
      </c>
      <c r="K22" s="25">
        <f t="shared" si="0"/>
        <v>69.944750000000013</v>
      </c>
    </row>
    <row r="23" spans="1:11" ht="89.25">
      <c r="A23" s="22"/>
      <c r="B23" s="20" t="s">
        <v>23</v>
      </c>
      <c r="C23" s="20" t="s">
        <v>24</v>
      </c>
      <c r="D23" s="20" t="s">
        <v>230</v>
      </c>
      <c r="E23" s="19" t="s">
        <v>35</v>
      </c>
      <c r="F23" s="20" t="s">
        <v>36</v>
      </c>
      <c r="G23" s="19" t="s">
        <v>29</v>
      </c>
      <c r="H23" s="20" t="s">
        <v>30</v>
      </c>
      <c r="I23" s="12">
        <v>115500.92</v>
      </c>
      <c r="J23" s="12">
        <v>106051.55</v>
      </c>
      <c r="K23" s="25">
        <f t="shared" si="0"/>
        <v>91.818792439055898</v>
      </c>
    </row>
    <row r="24" spans="1:11" ht="89.25">
      <c r="A24" s="22"/>
      <c r="B24" s="20" t="s">
        <v>23</v>
      </c>
      <c r="C24" s="20" t="s">
        <v>24</v>
      </c>
      <c r="D24" s="20" t="s">
        <v>230</v>
      </c>
      <c r="E24" s="19" t="s">
        <v>35</v>
      </c>
      <c r="F24" s="20" t="s">
        <v>36</v>
      </c>
      <c r="G24" s="19" t="s">
        <v>31</v>
      </c>
      <c r="H24" s="20" t="s">
        <v>32</v>
      </c>
      <c r="I24" s="12">
        <v>50000</v>
      </c>
      <c r="J24" s="12">
        <v>45609</v>
      </c>
      <c r="K24" s="25">
        <f t="shared" si="0"/>
        <v>91.218000000000004</v>
      </c>
    </row>
    <row r="25" spans="1:11" s="10" customFormat="1" ht="12.75">
      <c r="A25" s="3"/>
      <c r="B25" s="13" t="s">
        <v>23</v>
      </c>
      <c r="C25" s="13" t="s">
        <v>20</v>
      </c>
      <c r="D25" s="13"/>
      <c r="E25" s="3"/>
      <c r="F25" s="13"/>
      <c r="G25" s="3"/>
      <c r="H25" s="13"/>
      <c r="I25" s="7">
        <f>SUM(I26)</f>
        <v>531865</v>
      </c>
      <c r="J25" s="7">
        <f>SUM(J26)</f>
        <v>0</v>
      </c>
      <c r="K25" s="24">
        <f t="shared" si="0"/>
        <v>0</v>
      </c>
    </row>
    <row r="26" spans="1:11" ht="38.25">
      <c r="A26" s="52"/>
      <c r="B26" s="20" t="s">
        <v>23</v>
      </c>
      <c r="C26" s="20" t="s">
        <v>20</v>
      </c>
      <c r="D26" s="20" t="s">
        <v>37</v>
      </c>
      <c r="E26" s="19" t="s">
        <v>38</v>
      </c>
      <c r="F26" s="20" t="s">
        <v>39</v>
      </c>
      <c r="G26" s="19" t="s">
        <v>40</v>
      </c>
      <c r="H26" s="20" t="s">
        <v>41</v>
      </c>
      <c r="I26" s="12">
        <v>531865</v>
      </c>
      <c r="J26" s="12"/>
      <c r="K26" s="25">
        <f t="shared" si="0"/>
        <v>0</v>
      </c>
    </row>
    <row r="27" spans="1:11" s="14" customFormat="1" ht="12.75">
      <c r="A27" s="3"/>
      <c r="B27" s="13" t="s">
        <v>23</v>
      </c>
      <c r="C27" s="13" t="s">
        <v>42</v>
      </c>
      <c r="D27" s="20"/>
      <c r="E27" s="3"/>
      <c r="F27" s="13"/>
      <c r="G27" s="3"/>
      <c r="H27" s="13"/>
      <c r="I27" s="7">
        <f>SUM(I28:I29)</f>
        <v>69000</v>
      </c>
      <c r="J27" s="7">
        <f>SUM(J28:J29)</f>
        <v>59000</v>
      </c>
      <c r="K27" s="24">
        <f>SUM(J27/I27*100)</f>
        <v>85.507246376811594</v>
      </c>
    </row>
    <row r="28" spans="1:11" s="18" customFormat="1" ht="63.75">
      <c r="A28" s="52"/>
      <c r="B28" s="20" t="s">
        <v>23</v>
      </c>
      <c r="C28" s="20" t="s">
        <v>42</v>
      </c>
      <c r="D28" s="20" t="s">
        <v>43</v>
      </c>
      <c r="E28" s="19" t="s">
        <v>44</v>
      </c>
      <c r="F28" s="20" t="s">
        <v>310</v>
      </c>
      <c r="G28" s="19" t="s">
        <v>31</v>
      </c>
      <c r="H28" s="20" t="s">
        <v>32</v>
      </c>
      <c r="I28" s="12">
        <v>10000</v>
      </c>
      <c r="J28" s="12">
        <v>0</v>
      </c>
      <c r="K28" s="25">
        <f t="shared" si="0"/>
        <v>0</v>
      </c>
    </row>
    <row r="29" spans="1:11" s="18" customFormat="1" ht="63.75">
      <c r="A29" s="52"/>
      <c r="B29" s="20" t="s">
        <v>23</v>
      </c>
      <c r="C29" s="20" t="s">
        <v>42</v>
      </c>
      <c r="D29" s="20" t="s">
        <v>43</v>
      </c>
      <c r="E29" s="19" t="s">
        <v>44</v>
      </c>
      <c r="F29" s="20" t="s">
        <v>310</v>
      </c>
      <c r="G29" s="19" t="s">
        <v>46</v>
      </c>
      <c r="H29" s="20" t="s">
        <v>47</v>
      </c>
      <c r="I29" s="12">
        <v>59000</v>
      </c>
      <c r="J29" s="12">
        <v>59000</v>
      </c>
      <c r="K29" s="25">
        <f t="shared" si="0"/>
        <v>100</v>
      </c>
    </row>
    <row r="30" spans="1:11" s="10" customFormat="1" ht="12.75">
      <c r="A30" s="3"/>
      <c r="B30" s="13" t="s">
        <v>48</v>
      </c>
      <c r="C30" s="13"/>
      <c r="D30" s="13"/>
      <c r="E30" s="3"/>
      <c r="F30" s="13"/>
      <c r="G30" s="3"/>
      <c r="H30" s="13"/>
      <c r="I30" s="7">
        <f>SUM(I31)</f>
        <v>742600</v>
      </c>
      <c r="J30" s="7">
        <f>SUM(J31)</f>
        <v>742600</v>
      </c>
      <c r="K30" s="24">
        <f t="shared" si="0"/>
        <v>100</v>
      </c>
    </row>
    <row r="31" spans="1:11" ht="76.5">
      <c r="A31" s="19"/>
      <c r="B31" s="20" t="s">
        <v>48</v>
      </c>
      <c r="C31" s="20" t="s">
        <v>49</v>
      </c>
      <c r="D31" s="20" t="s">
        <v>50</v>
      </c>
      <c r="E31" s="19" t="s">
        <v>51</v>
      </c>
      <c r="F31" s="20" t="s">
        <v>52</v>
      </c>
      <c r="G31" s="19" t="s">
        <v>53</v>
      </c>
      <c r="H31" s="20" t="s">
        <v>54</v>
      </c>
      <c r="I31" s="12">
        <v>742600</v>
      </c>
      <c r="J31" s="12">
        <v>742600</v>
      </c>
      <c r="K31" s="25">
        <f t="shared" si="0"/>
        <v>100</v>
      </c>
    </row>
    <row r="32" spans="1:11" s="10" customFormat="1" ht="12.75">
      <c r="A32" s="3"/>
      <c r="B32" s="13" t="s">
        <v>49</v>
      </c>
      <c r="C32" s="13"/>
      <c r="D32" s="13"/>
      <c r="E32" s="3"/>
      <c r="F32" s="13"/>
      <c r="G32" s="3"/>
      <c r="H32" s="13"/>
      <c r="I32" s="7">
        <f>SUM(I33+I35)</f>
        <v>546750</v>
      </c>
      <c r="J32" s="7">
        <f>SUM(J33+J35)</f>
        <v>448250</v>
      </c>
      <c r="K32" s="24">
        <f t="shared" si="0"/>
        <v>81.984453589391862</v>
      </c>
    </row>
    <row r="33" spans="1:11" s="10" customFormat="1" ht="12.75">
      <c r="A33" s="3"/>
      <c r="B33" s="13" t="s">
        <v>49</v>
      </c>
      <c r="C33" s="13" t="s">
        <v>55</v>
      </c>
      <c r="D33" s="13"/>
      <c r="E33" s="3"/>
      <c r="F33" s="13"/>
      <c r="G33" s="3"/>
      <c r="H33" s="13"/>
      <c r="I33" s="7">
        <f>SUM(I34)</f>
        <v>222850</v>
      </c>
      <c r="J33" s="7">
        <f>SUM(J34)</f>
        <v>212850</v>
      </c>
      <c r="K33" s="24">
        <f t="shared" si="0"/>
        <v>95.512676688355384</v>
      </c>
    </row>
    <row r="34" spans="1:11" ht="76.5">
      <c r="A34" s="52"/>
      <c r="B34" s="20" t="s">
        <v>49</v>
      </c>
      <c r="C34" s="20" t="s">
        <v>55</v>
      </c>
      <c r="D34" s="20" t="s">
        <v>56</v>
      </c>
      <c r="E34" s="19" t="s">
        <v>38</v>
      </c>
      <c r="F34" s="20" t="s">
        <v>39</v>
      </c>
      <c r="G34" s="19" t="s">
        <v>46</v>
      </c>
      <c r="H34" s="20" t="s">
        <v>47</v>
      </c>
      <c r="I34" s="12">
        <v>222850</v>
      </c>
      <c r="J34" s="12">
        <v>212850</v>
      </c>
      <c r="K34" s="25">
        <f t="shared" si="0"/>
        <v>95.512676688355384</v>
      </c>
    </row>
    <row r="35" spans="1:11" s="10" customFormat="1" ht="12.75">
      <c r="A35" s="3"/>
      <c r="B35" s="13" t="s">
        <v>49</v>
      </c>
      <c r="C35" s="13" t="s">
        <v>19</v>
      </c>
      <c r="D35" s="13"/>
      <c r="E35" s="3"/>
      <c r="F35" s="13"/>
      <c r="G35" s="3"/>
      <c r="H35" s="13"/>
      <c r="I35" s="7">
        <f>SUM(I36:I40)</f>
        <v>323900</v>
      </c>
      <c r="J35" s="7">
        <f>SUM(J36:J40)</f>
        <v>235400</v>
      </c>
      <c r="K35" s="24">
        <f t="shared" si="0"/>
        <v>72.676752083976538</v>
      </c>
    </row>
    <row r="36" spans="1:11" ht="38.25">
      <c r="A36" s="22"/>
      <c r="B36" s="20" t="s">
        <v>49</v>
      </c>
      <c r="C36" s="20" t="s">
        <v>19</v>
      </c>
      <c r="D36" s="20" t="s">
        <v>57</v>
      </c>
      <c r="E36" s="19" t="s">
        <v>38</v>
      </c>
      <c r="F36" s="20" t="s">
        <v>39</v>
      </c>
      <c r="G36" s="19" t="s">
        <v>46</v>
      </c>
      <c r="H36" s="20" t="s">
        <v>47</v>
      </c>
      <c r="I36" s="12">
        <v>21700</v>
      </c>
      <c r="J36" s="12">
        <v>21700</v>
      </c>
      <c r="K36" s="25">
        <f>SUM(J36/I36*100)</f>
        <v>100</v>
      </c>
    </row>
    <row r="37" spans="1:11" ht="63.75">
      <c r="A37" s="22"/>
      <c r="B37" s="20" t="s">
        <v>49</v>
      </c>
      <c r="C37" s="20" t="s">
        <v>19</v>
      </c>
      <c r="D37" s="20" t="s">
        <v>57</v>
      </c>
      <c r="E37" s="19" t="s">
        <v>58</v>
      </c>
      <c r="F37" s="20" t="s">
        <v>59</v>
      </c>
      <c r="G37" s="19" t="s">
        <v>46</v>
      </c>
      <c r="H37" s="20" t="s">
        <v>47</v>
      </c>
      <c r="I37" s="12">
        <v>104700</v>
      </c>
      <c r="J37" s="12">
        <v>104700</v>
      </c>
      <c r="K37" s="25">
        <f t="shared" si="0"/>
        <v>100</v>
      </c>
    </row>
    <row r="38" spans="1:11" ht="51">
      <c r="A38" s="22"/>
      <c r="B38" s="20" t="s">
        <v>49</v>
      </c>
      <c r="C38" s="20" t="s">
        <v>19</v>
      </c>
      <c r="D38" s="20" t="s">
        <v>57</v>
      </c>
      <c r="E38" s="19" t="s">
        <v>311</v>
      </c>
      <c r="F38" s="20" t="s">
        <v>100</v>
      </c>
      <c r="G38" s="19" t="s">
        <v>46</v>
      </c>
      <c r="H38" s="20" t="s">
        <v>47</v>
      </c>
      <c r="I38" s="12">
        <v>60000</v>
      </c>
      <c r="J38" s="12">
        <v>60000</v>
      </c>
      <c r="K38" s="25">
        <f t="shared" si="0"/>
        <v>100</v>
      </c>
    </row>
    <row r="39" spans="1:11" ht="89.25">
      <c r="A39" s="22"/>
      <c r="B39" s="20" t="s">
        <v>49</v>
      </c>
      <c r="C39" s="20" t="s">
        <v>19</v>
      </c>
      <c r="D39" s="20" t="s">
        <v>57</v>
      </c>
      <c r="E39" s="19" t="s">
        <v>256</v>
      </c>
      <c r="F39" s="20" t="s">
        <v>257</v>
      </c>
      <c r="G39" s="19" t="s">
        <v>46</v>
      </c>
      <c r="H39" s="20" t="s">
        <v>47</v>
      </c>
      <c r="I39" s="12">
        <v>88500</v>
      </c>
      <c r="J39" s="12">
        <v>0</v>
      </c>
      <c r="K39" s="25">
        <f t="shared" si="0"/>
        <v>0</v>
      </c>
    </row>
    <row r="40" spans="1:11" ht="63.75">
      <c r="A40" s="22"/>
      <c r="B40" s="20" t="s">
        <v>49</v>
      </c>
      <c r="C40" s="20" t="s">
        <v>19</v>
      </c>
      <c r="D40" s="20" t="s">
        <v>57</v>
      </c>
      <c r="E40" s="19" t="s">
        <v>44</v>
      </c>
      <c r="F40" s="20" t="s">
        <v>310</v>
      </c>
      <c r="G40" s="19" t="s">
        <v>46</v>
      </c>
      <c r="H40" s="20" t="s">
        <v>47</v>
      </c>
      <c r="I40" s="12">
        <v>49000</v>
      </c>
      <c r="J40" s="12">
        <v>49000</v>
      </c>
      <c r="K40" s="25">
        <f>SUM(J40/I40*100)</f>
        <v>100</v>
      </c>
    </row>
    <row r="41" spans="1:11" s="10" customFormat="1" ht="12.75">
      <c r="A41" s="3"/>
      <c r="B41" s="13" t="s">
        <v>60</v>
      </c>
      <c r="C41" s="13"/>
      <c r="D41" s="13"/>
      <c r="E41" s="3"/>
      <c r="F41" s="13"/>
      <c r="G41" s="3"/>
      <c r="H41" s="13"/>
      <c r="I41" s="7">
        <f>SUM(I42+I44)</f>
        <v>7681369</v>
      </c>
      <c r="J41" s="7">
        <f>SUM(J42+J44)</f>
        <v>7628829</v>
      </c>
      <c r="K41" s="24">
        <f t="shared" si="0"/>
        <v>99.316007341920425</v>
      </c>
    </row>
    <row r="42" spans="1:11" s="10" customFormat="1" ht="12.75">
      <c r="A42" s="3"/>
      <c r="B42" s="13" t="s">
        <v>60</v>
      </c>
      <c r="C42" s="13" t="s">
        <v>48</v>
      </c>
      <c r="D42" s="13"/>
      <c r="E42" s="3"/>
      <c r="F42" s="13"/>
      <c r="G42" s="3"/>
      <c r="H42" s="13"/>
      <c r="I42" s="7">
        <f>SUM(I43)</f>
        <v>255600</v>
      </c>
      <c r="J42" s="7">
        <f>SUM(J43)</f>
        <v>255600</v>
      </c>
      <c r="K42" s="24">
        <f t="shared" si="0"/>
        <v>100</v>
      </c>
    </row>
    <row r="43" spans="1:11" ht="51">
      <c r="A43" s="22"/>
      <c r="B43" s="20" t="s">
        <v>60</v>
      </c>
      <c r="C43" s="20" t="s">
        <v>48</v>
      </c>
      <c r="D43" s="20" t="s">
        <v>312</v>
      </c>
      <c r="E43" s="19" t="s">
        <v>313</v>
      </c>
      <c r="F43" s="20" t="s">
        <v>314</v>
      </c>
      <c r="G43" s="19" t="s">
        <v>46</v>
      </c>
      <c r="H43" s="20" t="s">
        <v>47</v>
      </c>
      <c r="I43" s="12">
        <v>255600</v>
      </c>
      <c r="J43" s="12">
        <v>255600</v>
      </c>
      <c r="K43" s="25">
        <f t="shared" si="0"/>
        <v>100</v>
      </c>
    </row>
    <row r="44" spans="1:11" s="10" customFormat="1" ht="12.75">
      <c r="A44" s="3"/>
      <c r="B44" s="13" t="s">
        <v>60</v>
      </c>
      <c r="C44" s="13" t="s">
        <v>55</v>
      </c>
      <c r="D44" s="13"/>
      <c r="E44" s="3"/>
      <c r="F44" s="13"/>
      <c r="G44" s="3"/>
      <c r="H44" s="13"/>
      <c r="I44" s="7">
        <f>SUM(I45:I49)</f>
        <v>7425769</v>
      </c>
      <c r="J44" s="7">
        <f>SUM(J45:J49)</f>
        <v>7373229</v>
      </c>
      <c r="K44" s="24">
        <f>SUM(J44/I44*100)</f>
        <v>99.292463851218642</v>
      </c>
    </row>
    <row r="45" spans="1:11" ht="63.75">
      <c r="A45" s="22"/>
      <c r="B45" s="20" t="s">
        <v>60</v>
      </c>
      <c r="C45" s="20" t="s">
        <v>55</v>
      </c>
      <c r="D45" s="20" t="s">
        <v>62</v>
      </c>
      <c r="E45" s="19" t="s">
        <v>163</v>
      </c>
      <c r="F45" s="20" t="s">
        <v>247</v>
      </c>
      <c r="G45" s="19" t="s">
        <v>46</v>
      </c>
      <c r="H45" s="20" t="s">
        <v>47</v>
      </c>
      <c r="I45" s="12">
        <v>1160279</v>
      </c>
      <c r="J45" s="12">
        <v>1160279</v>
      </c>
      <c r="K45" s="25">
        <f>SUM(J45/I45*100)</f>
        <v>100</v>
      </c>
    </row>
    <row r="46" spans="1:11" ht="38.25">
      <c r="A46" s="22"/>
      <c r="B46" s="20" t="s">
        <v>60</v>
      </c>
      <c r="C46" s="20" t="s">
        <v>55</v>
      </c>
      <c r="D46" s="20" t="s">
        <v>62</v>
      </c>
      <c r="E46" s="19" t="s">
        <v>231</v>
      </c>
      <c r="F46" s="20" t="s">
        <v>248</v>
      </c>
      <c r="G46" s="19" t="s">
        <v>46</v>
      </c>
      <c r="H46" s="20" t="s">
        <v>47</v>
      </c>
      <c r="I46" s="12">
        <v>35000</v>
      </c>
      <c r="J46" s="12">
        <v>35000</v>
      </c>
      <c r="K46" s="25">
        <f>SUM(J46/I46*100)</f>
        <v>100</v>
      </c>
    </row>
    <row r="47" spans="1:11" ht="76.5">
      <c r="A47" s="22"/>
      <c r="B47" s="20" t="s">
        <v>60</v>
      </c>
      <c r="C47" s="20" t="s">
        <v>55</v>
      </c>
      <c r="D47" s="20" t="s">
        <v>62</v>
      </c>
      <c r="E47" s="19" t="s">
        <v>167</v>
      </c>
      <c r="F47" s="20" t="s">
        <v>249</v>
      </c>
      <c r="G47" s="19" t="s">
        <v>46</v>
      </c>
      <c r="H47" s="20" t="s">
        <v>47</v>
      </c>
      <c r="I47" s="12">
        <v>4022000</v>
      </c>
      <c r="J47" s="12">
        <v>4022000</v>
      </c>
      <c r="K47" s="25">
        <f>SUM(J47/I47*100)</f>
        <v>100</v>
      </c>
    </row>
    <row r="48" spans="1:11" ht="102">
      <c r="A48" s="22"/>
      <c r="B48" s="20" t="s">
        <v>60</v>
      </c>
      <c r="C48" s="20" t="s">
        <v>55</v>
      </c>
      <c r="D48" s="20" t="s">
        <v>62</v>
      </c>
      <c r="E48" s="19" t="s">
        <v>232</v>
      </c>
      <c r="F48" s="20" t="s">
        <v>233</v>
      </c>
      <c r="G48" s="19" t="s">
        <v>46</v>
      </c>
      <c r="H48" s="20" t="s">
        <v>47</v>
      </c>
      <c r="I48" s="12">
        <v>1427540</v>
      </c>
      <c r="J48" s="12">
        <v>1375000</v>
      </c>
      <c r="K48" s="25">
        <f t="shared" si="0"/>
        <v>96.319542709836497</v>
      </c>
    </row>
    <row r="49" spans="1:11" ht="89.25">
      <c r="A49" s="22"/>
      <c r="B49" s="20" t="s">
        <v>60</v>
      </c>
      <c r="C49" s="20" t="s">
        <v>55</v>
      </c>
      <c r="D49" s="20" t="s">
        <v>62</v>
      </c>
      <c r="E49" s="19" t="s">
        <v>315</v>
      </c>
      <c r="F49" s="20" t="s">
        <v>316</v>
      </c>
      <c r="G49" s="19" t="s">
        <v>46</v>
      </c>
      <c r="H49" s="20" t="s">
        <v>47</v>
      </c>
      <c r="I49" s="12">
        <v>780950</v>
      </c>
      <c r="J49" s="12">
        <v>780950</v>
      </c>
      <c r="K49" s="25">
        <f>SUM(J49/I49*100)</f>
        <v>100</v>
      </c>
    </row>
    <row r="50" spans="1:11" s="10" customFormat="1" ht="12.75">
      <c r="A50" s="3"/>
      <c r="B50" s="13" t="s">
        <v>67</v>
      </c>
      <c r="C50" s="13"/>
      <c r="D50" s="13"/>
      <c r="E50" s="3"/>
      <c r="F50" s="13"/>
      <c r="G50" s="3"/>
      <c r="H50" s="13"/>
      <c r="I50" s="7">
        <f>SUM(I55+I60+I51+I65)</f>
        <v>16849918.420000002</v>
      </c>
      <c r="J50" s="7">
        <f>SUM(J55+J60+J51+J65)</f>
        <v>16792195.420000002</v>
      </c>
      <c r="K50" s="24">
        <f t="shared" si="0"/>
        <v>99.657428608488189</v>
      </c>
    </row>
    <row r="51" spans="1:11" s="10" customFormat="1" ht="12.75">
      <c r="A51" s="3"/>
      <c r="B51" s="13" t="s">
        <v>67</v>
      </c>
      <c r="C51" s="13" t="s">
        <v>23</v>
      </c>
      <c r="D51" s="13"/>
      <c r="E51" s="3"/>
      <c r="F51" s="13"/>
      <c r="G51" s="3"/>
      <c r="H51" s="13"/>
      <c r="I51" s="7">
        <f>SUM(I52:I54)</f>
        <v>5556097.5999999996</v>
      </c>
      <c r="J51" s="7">
        <f>SUM(J52:J54)</f>
        <v>5556097.5999999996</v>
      </c>
      <c r="K51" s="24"/>
    </row>
    <row r="52" spans="1:11" s="18" customFormat="1" ht="89.25">
      <c r="A52" s="20"/>
      <c r="B52" s="20" t="s">
        <v>67</v>
      </c>
      <c r="C52" s="20" t="s">
        <v>23</v>
      </c>
      <c r="D52" s="20" t="s">
        <v>174</v>
      </c>
      <c r="E52" s="19" t="s">
        <v>177</v>
      </c>
      <c r="F52" s="20" t="s">
        <v>178</v>
      </c>
      <c r="G52" s="19" t="s">
        <v>46</v>
      </c>
      <c r="H52" s="20" t="s">
        <v>47</v>
      </c>
      <c r="I52" s="12">
        <v>1039877</v>
      </c>
      <c r="J52" s="12">
        <v>1039877</v>
      </c>
      <c r="K52" s="25">
        <f t="shared" si="0"/>
        <v>100</v>
      </c>
    </row>
    <row r="53" spans="1:11" s="18" customFormat="1" ht="140.25">
      <c r="A53" s="20"/>
      <c r="B53" s="20" t="s">
        <v>67</v>
      </c>
      <c r="C53" s="20" t="s">
        <v>23</v>
      </c>
      <c r="D53" s="20" t="s">
        <v>174</v>
      </c>
      <c r="E53" s="19" t="s">
        <v>181</v>
      </c>
      <c r="F53" s="20" t="s">
        <v>250</v>
      </c>
      <c r="G53" s="19" t="s">
        <v>165</v>
      </c>
      <c r="H53" s="20" t="s">
        <v>166</v>
      </c>
      <c r="I53" s="12">
        <v>2024220.6</v>
      </c>
      <c r="J53" s="12">
        <v>2024220.6</v>
      </c>
      <c r="K53" s="25">
        <f t="shared" si="0"/>
        <v>100</v>
      </c>
    </row>
    <row r="54" spans="1:11" s="18" customFormat="1" ht="140.25">
      <c r="A54" s="20"/>
      <c r="B54" s="20" t="s">
        <v>67</v>
      </c>
      <c r="C54" s="20" t="s">
        <v>23</v>
      </c>
      <c r="D54" s="20" t="s">
        <v>174</v>
      </c>
      <c r="E54" s="19" t="s">
        <v>181</v>
      </c>
      <c r="F54" s="20" t="s">
        <v>250</v>
      </c>
      <c r="G54" s="19" t="s">
        <v>46</v>
      </c>
      <c r="H54" s="20" t="s">
        <v>47</v>
      </c>
      <c r="I54" s="12">
        <v>2492000</v>
      </c>
      <c r="J54" s="12">
        <v>2492000</v>
      </c>
      <c r="K54" s="25">
        <f t="shared" si="0"/>
        <v>100</v>
      </c>
    </row>
    <row r="55" spans="1:11" s="10" customFormat="1" ht="12.75">
      <c r="A55" s="3"/>
      <c r="B55" s="13" t="s">
        <v>67</v>
      </c>
      <c r="C55" s="13" t="s">
        <v>48</v>
      </c>
      <c r="D55" s="13"/>
      <c r="E55" s="3"/>
      <c r="F55" s="13"/>
      <c r="G55" s="3"/>
      <c r="H55" s="13"/>
      <c r="I55" s="7">
        <f>SUM(I56:I59)</f>
        <v>8472654</v>
      </c>
      <c r="J55" s="7">
        <f>SUM(J56:J59)</f>
        <v>8448231</v>
      </c>
      <c r="K55" s="24">
        <f t="shared" si="0"/>
        <v>99.711743215290042</v>
      </c>
    </row>
    <row r="56" spans="1:11" ht="38.25">
      <c r="A56" s="22"/>
      <c r="B56" s="20" t="s">
        <v>67</v>
      </c>
      <c r="C56" s="20" t="s">
        <v>48</v>
      </c>
      <c r="D56" s="20" t="s">
        <v>68</v>
      </c>
      <c r="E56" s="19" t="s">
        <v>38</v>
      </c>
      <c r="F56" s="20" t="s">
        <v>39</v>
      </c>
      <c r="G56" s="19" t="s">
        <v>46</v>
      </c>
      <c r="H56" s="20" t="s">
        <v>47</v>
      </c>
      <c r="I56" s="12">
        <v>435542</v>
      </c>
      <c r="J56" s="12">
        <v>411119</v>
      </c>
      <c r="K56" s="25">
        <f t="shared" si="0"/>
        <v>94.392504052422041</v>
      </c>
    </row>
    <row r="57" spans="1:11" ht="89.25">
      <c r="A57" s="22"/>
      <c r="B57" s="20" t="s">
        <v>67</v>
      </c>
      <c r="C57" s="20" t="s">
        <v>48</v>
      </c>
      <c r="D57" s="20" t="s">
        <v>68</v>
      </c>
      <c r="E57" s="19" t="s">
        <v>65</v>
      </c>
      <c r="F57" s="20" t="s">
        <v>66</v>
      </c>
      <c r="G57" s="19" t="s">
        <v>46</v>
      </c>
      <c r="H57" s="20" t="s">
        <v>47</v>
      </c>
      <c r="I57" s="12">
        <v>2000000</v>
      </c>
      <c r="J57" s="12">
        <v>2000000</v>
      </c>
      <c r="K57" s="25">
        <f t="shared" si="0"/>
        <v>100</v>
      </c>
    </row>
    <row r="58" spans="1:11" ht="51">
      <c r="A58" s="22"/>
      <c r="B58" s="20" t="s">
        <v>67</v>
      </c>
      <c r="C58" s="20" t="s">
        <v>48</v>
      </c>
      <c r="D58" s="20" t="s">
        <v>68</v>
      </c>
      <c r="E58" s="19" t="s">
        <v>209</v>
      </c>
      <c r="F58" s="20" t="s">
        <v>210</v>
      </c>
      <c r="G58" s="19" t="s">
        <v>46</v>
      </c>
      <c r="H58" s="20" t="s">
        <v>47</v>
      </c>
      <c r="I58" s="12">
        <v>200000</v>
      </c>
      <c r="J58" s="12">
        <v>200000</v>
      </c>
      <c r="K58" s="25">
        <f>SUM(J58/I58*100)</f>
        <v>100</v>
      </c>
    </row>
    <row r="59" spans="1:11" ht="89.25">
      <c r="A59" s="22"/>
      <c r="B59" s="20" t="s">
        <v>67</v>
      </c>
      <c r="C59" s="20" t="s">
        <v>48</v>
      </c>
      <c r="D59" s="20" t="s">
        <v>68</v>
      </c>
      <c r="E59" s="19" t="s">
        <v>69</v>
      </c>
      <c r="F59" s="20" t="s">
        <v>70</v>
      </c>
      <c r="G59" s="19" t="s">
        <v>46</v>
      </c>
      <c r="H59" s="20" t="s">
        <v>47</v>
      </c>
      <c r="I59" s="12">
        <v>5837112</v>
      </c>
      <c r="J59" s="12">
        <v>5837112</v>
      </c>
      <c r="K59" s="25">
        <f t="shared" si="0"/>
        <v>100</v>
      </c>
    </row>
    <row r="60" spans="1:11" s="10" customFormat="1" ht="12.75">
      <c r="A60" s="3"/>
      <c r="B60" s="13" t="s">
        <v>67</v>
      </c>
      <c r="C60" s="13" t="s">
        <v>49</v>
      </c>
      <c r="D60" s="13"/>
      <c r="E60" s="3"/>
      <c r="F60" s="13"/>
      <c r="G60" s="3"/>
      <c r="H60" s="13"/>
      <c r="I60" s="7">
        <f>SUM(I61:I64)</f>
        <v>2763866.82</v>
      </c>
      <c r="J60" s="7">
        <f>SUM(J61:J64)</f>
        <v>2763866.82</v>
      </c>
      <c r="K60" s="24">
        <f t="shared" si="0"/>
        <v>100</v>
      </c>
    </row>
    <row r="61" spans="1:11" ht="38.25">
      <c r="A61" s="22"/>
      <c r="B61" s="20" t="s">
        <v>67</v>
      </c>
      <c r="C61" s="20" t="s">
        <v>49</v>
      </c>
      <c r="D61" s="20" t="s">
        <v>71</v>
      </c>
      <c r="E61" s="19" t="s">
        <v>317</v>
      </c>
      <c r="F61" s="20" t="s">
        <v>318</v>
      </c>
      <c r="G61" s="19" t="s">
        <v>46</v>
      </c>
      <c r="H61" s="20" t="s">
        <v>47</v>
      </c>
      <c r="I61" s="12">
        <v>50000</v>
      </c>
      <c r="J61" s="12">
        <v>50000</v>
      </c>
      <c r="K61" s="25">
        <f>SUM(J61/I61*100)</f>
        <v>100</v>
      </c>
    </row>
    <row r="62" spans="1:11" ht="89.25">
      <c r="A62" s="22"/>
      <c r="B62" s="20" t="s">
        <v>67</v>
      </c>
      <c r="C62" s="20" t="s">
        <v>49</v>
      </c>
      <c r="D62" s="20" t="s">
        <v>71</v>
      </c>
      <c r="E62" s="19" t="s">
        <v>232</v>
      </c>
      <c r="F62" s="20" t="s">
        <v>319</v>
      </c>
      <c r="G62" s="19" t="s">
        <v>46</v>
      </c>
      <c r="H62" s="20" t="s">
        <v>47</v>
      </c>
      <c r="I62" s="12">
        <v>30000</v>
      </c>
      <c r="J62" s="12">
        <v>30000</v>
      </c>
      <c r="K62" s="25">
        <f>SUM(J62/I62*100)</f>
        <v>100</v>
      </c>
    </row>
    <row r="63" spans="1:11" ht="51">
      <c r="A63" s="22"/>
      <c r="B63" s="20" t="s">
        <v>67</v>
      </c>
      <c r="C63" s="20" t="s">
        <v>49</v>
      </c>
      <c r="D63" s="20" t="s">
        <v>71</v>
      </c>
      <c r="E63" s="19" t="s">
        <v>72</v>
      </c>
      <c r="F63" s="20" t="s">
        <v>73</v>
      </c>
      <c r="G63" s="19" t="s">
        <v>46</v>
      </c>
      <c r="H63" s="20" t="s">
        <v>47</v>
      </c>
      <c r="I63" s="12">
        <v>2592888</v>
      </c>
      <c r="J63" s="12">
        <v>2592888</v>
      </c>
      <c r="K63" s="25">
        <f t="shared" si="0"/>
        <v>100</v>
      </c>
    </row>
    <row r="64" spans="1:11" ht="102">
      <c r="A64" s="22"/>
      <c r="B64" s="20" t="s">
        <v>67</v>
      </c>
      <c r="C64" s="20" t="s">
        <v>49</v>
      </c>
      <c r="D64" s="20" t="s">
        <v>71</v>
      </c>
      <c r="E64" s="19" t="s">
        <v>74</v>
      </c>
      <c r="F64" s="20" t="s">
        <v>251</v>
      </c>
      <c r="G64" s="19" t="s">
        <v>46</v>
      </c>
      <c r="H64" s="20" t="s">
        <v>47</v>
      </c>
      <c r="I64" s="12">
        <v>90978.82</v>
      </c>
      <c r="J64" s="12">
        <v>90978.82</v>
      </c>
      <c r="K64" s="25">
        <f t="shared" si="0"/>
        <v>100</v>
      </c>
    </row>
    <row r="65" spans="1:11" s="10" customFormat="1" ht="12.75">
      <c r="A65" s="3"/>
      <c r="B65" s="13" t="s">
        <v>67</v>
      </c>
      <c r="C65" s="13" t="s">
        <v>67</v>
      </c>
      <c r="D65" s="13"/>
      <c r="E65" s="3"/>
      <c r="F65" s="13"/>
      <c r="G65" s="3"/>
      <c r="H65" s="13"/>
      <c r="I65" s="7">
        <f>SUM(I66:I67)</f>
        <v>57300</v>
      </c>
      <c r="J65" s="7">
        <f>SUM(J66:J67)</f>
        <v>24000</v>
      </c>
      <c r="K65" s="24">
        <f>SUM(J65/I65*100)</f>
        <v>41.8848167539267</v>
      </c>
    </row>
    <row r="66" spans="1:11" ht="89.25">
      <c r="A66" s="22"/>
      <c r="B66" s="20" t="s">
        <v>67</v>
      </c>
      <c r="C66" s="20" t="s">
        <v>67</v>
      </c>
      <c r="D66" s="20" t="s">
        <v>320</v>
      </c>
      <c r="E66" s="19" t="s">
        <v>256</v>
      </c>
      <c r="F66" s="20" t="s">
        <v>257</v>
      </c>
      <c r="G66" s="19" t="s">
        <v>46</v>
      </c>
      <c r="H66" s="20" t="s">
        <v>47</v>
      </c>
      <c r="I66" s="12">
        <v>33300</v>
      </c>
      <c r="J66" s="12">
        <v>0</v>
      </c>
      <c r="K66" s="25">
        <f>SUM(J66/I66*100)</f>
        <v>0</v>
      </c>
    </row>
    <row r="67" spans="1:11" ht="63.75">
      <c r="A67" s="22"/>
      <c r="B67" s="20" t="s">
        <v>67</v>
      </c>
      <c r="C67" s="20" t="s">
        <v>67</v>
      </c>
      <c r="D67" s="20" t="s">
        <v>320</v>
      </c>
      <c r="E67" s="19" t="s">
        <v>44</v>
      </c>
      <c r="F67" s="20" t="s">
        <v>310</v>
      </c>
      <c r="G67" s="19" t="s">
        <v>46</v>
      </c>
      <c r="H67" s="20" t="s">
        <v>47</v>
      </c>
      <c r="I67" s="12">
        <v>24000</v>
      </c>
      <c r="J67" s="12">
        <v>24000</v>
      </c>
      <c r="K67" s="25">
        <f>SUM(J67/I67*100)</f>
        <v>100</v>
      </c>
    </row>
    <row r="68" spans="1:11" s="10" customFormat="1" ht="12.75">
      <c r="A68" s="3"/>
      <c r="B68" s="13" t="s">
        <v>19</v>
      </c>
      <c r="C68" s="13"/>
      <c r="D68" s="13"/>
      <c r="E68" s="3"/>
      <c r="F68" s="13"/>
      <c r="G68" s="3"/>
      <c r="H68" s="13"/>
      <c r="I68" s="7">
        <f>SUM(I69)</f>
        <v>62000</v>
      </c>
      <c r="J68" s="7">
        <f>SUM(J69)</f>
        <v>55355.79</v>
      </c>
      <c r="K68" s="24">
        <f t="shared" si="0"/>
        <v>89.283532258064511</v>
      </c>
    </row>
    <row r="69" spans="1:11" s="10" customFormat="1" ht="12.75">
      <c r="A69" s="3"/>
      <c r="B69" s="13" t="s">
        <v>19</v>
      </c>
      <c r="C69" s="13" t="s">
        <v>49</v>
      </c>
      <c r="D69" s="13"/>
      <c r="E69" s="3"/>
      <c r="F69" s="13"/>
      <c r="G69" s="3"/>
      <c r="H69" s="13"/>
      <c r="I69" s="7">
        <f>SUM(I70:I72)</f>
        <v>62000</v>
      </c>
      <c r="J69" s="7">
        <f>SUM(J70:J72)</f>
        <v>55355.79</v>
      </c>
      <c r="K69" s="24">
        <f t="shared" si="0"/>
        <v>89.283532258064511</v>
      </c>
    </row>
    <row r="70" spans="1:11" ht="38.25">
      <c r="A70" s="22"/>
      <c r="B70" s="20" t="s">
        <v>19</v>
      </c>
      <c r="C70" s="20" t="s">
        <v>49</v>
      </c>
      <c r="D70" s="20" t="s">
        <v>75</v>
      </c>
      <c r="E70" s="19" t="s">
        <v>234</v>
      </c>
      <c r="F70" s="20" t="s">
        <v>186</v>
      </c>
      <c r="G70" s="19" t="s">
        <v>46</v>
      </c>
      <c r="H70" s="20" t="s">
        <v>47</v>
      </c>
      <c r="I70" s="12">
        <v>35000</v>
      </c>
      <c r="J70" s="12">
        <v>35000</v>
      </c>
      <c r="K70" s="25">
        <f t="shared" si="0"/>
        <v>100</v>
      </c>
    </row>
    <row r="71" spans="1:11" ht="102">
      <c r="A71" s="22"/>
      <c r="B71" s="20" t="s">
        <v>19</v>
      </c>
      <c r="C71" s="20" t="s">
        <v>49</v>
      </c>
      <c r="D71" s="20" t="s">
        <v>75</v>
      </c>
      <c r="E71" s="19" t="s">
        <v>76</v>
      </c>
      <c r="F71" s="20" t="s">
        <v>77</v>
      </c>
      <c r="G71" s="19" t="s">
        <v>235</v>
      </c>
      <c r="H71" s="20" t="s">
        <v>236</v>
      </c>
      <c r="I71" s="12">
        <v>8000</v>
      </c>
      <c r="J71" s="12">
        <v>7535.79</v>
      </c>
      <c r="K71" s="25">
        <f t="shared" ref="K71:K132" si="1">SUM(J71/I71*100)</f>
        <v>94.197374999999994</v>
      </c>
    </row>
    <row r="72" spans="1:11" ht="102">
      <c r="A72" s="22"/>
      <c r="B72" s="20" t="s">
        <v>19</v>
      </c>
      <c r="C72" s="20" t="s">
        <v>49</v>
      </c>
      <c r="D72" s="20" t="s">
        <v>75</v>
      </c>
      <c r="E72" s="19" t="s">
        <v>213</v>
      </c>
      <c r="F72" s="20" t="s">
        <v>214</v>
      </c>
      <c r="G72" s="19" t="s">
        <v>235</v>
      </c>
      <c r="H72" s="20" t="s">
        <v>236</v>
      </c>
      <c r="I72" s="12">
        <v>19000</v>
      </c>
      <c r="J72" s="12">
        <v>12820</v>
      </c>
      <c r="K72" s="25">
        <f t="shared" si="1"/>
        <v>67.473684210526315</v>
      </c>
    </row>
    <row r="73" spans="1:11" s="10" customFormat="1" ht="12.75">
      <c r="A73" s="3"/>
      <c r="B73" s="13" t="s">
        <v>20</v>
      </c>
      <c r="C73" s="13"/>
      <c r="D73" s="13"/>
      <c r="E73" s="3"/>
      <c r="F73" s="13"/>
      <c r="G73" s="3"/>
      <c r="H73" s="13"/>
      <c r="I73" s="7">
        <f>SUM(I74)</f>
        <v>27200</v>
      </c>
      <c r="J73" s="7">
        <f>SUM(J74)</f>
        <v>6000</v>
      </c>
      <c r="K73" s="24">
        <f>SUM(J73/I73*100)</f>
        <v>22.058823529411764</v>
      </c>
    </row>
    <row r="74" spans="1:11" s="10" customFormat="1" ht="12.75">
      <c r="A74" s="3"/>
      <c r="B74" s="13" t="s">
        <v>20</v>
      </c>
      <c r="C74" s="13" t="s">
        <v>48</v>
      </c>
      <c r="D74" s="13"/>
      <c r="E74" s="3"/>
      <c r="F74" s="13"/>
      <c r="G74" s="3"/>
      <c r="H74" s="13"/>
      <c r="I74" s="7">
        <f>SUM(I75:I76)</f>
        <v>27200</v>
      </c>
      <c r="J74" s="7">
        <f>SUM(J75:J76)</f>
        <v>6000</v>
      </c>
      <c r="K74" s="24">
        <f>SUM(J74/I74*100)</f>
        <v>22.058823529411764</v>
      </c>
    </row>
    <row r="75" spans="1:11" ht="89.25">
      <c r="A75" s="22"/>
      <c r="B75" s="20" t="s">
        <v>20</v>
      </c>
      <c r="C75" s="20" t="s">
        <v>48</v>
      </c>
      <c r="D75" s="20" t="s">
        <v>321</v>
      </c>
      <c r="E75" s="19" t="s">
        <v>256</v>
      </c>
      <c r="F75" s="20" t="s">
        <v>257</v>
      </c>
      <c r="G75" s="19" t="s">
        <v>46</v>
      </c>
      <c r="H75" s="20" t="s">
        <v>47</v>
      </c>
      <c r="I75" s="12">
        <v>21200</v>
      </c>
      <c r="J75" s="12">
        <v>0</v>
      </c>
      <c r="K75" s="25">
        <f>SUM(J75/I75*100)</f>
        <v>0</v>
      </c>
    </row>
    <row r="76" spans="1:11" ht="63.75">
      <c r="A76" s="22"/>
      <c r="B76" s="20" t="s">
        <v>20</v>
      </c>
      <c r="C76" s="20" t="s">
        <v>48</v>
      </c>
      <c r="D76" s="20" t="s">
        <v>321</v>
      </c>
      <c r="E76" s="19" t="s">
        <v>44</v>
      </c>
      <c r="F76" s="20" t="s">
        <v>310</v>
      </c>
      <c r="G76" s="19" t="s">
        <v>46</v>
      </c>
      <c r="H76" s="20" t="s">
        <v>47</v>
      </c>
      <c r="I76" s="12">
        <v>6000</v>
      </c>
      <c r="J76" s="12">
        <v>6000</v>
      </c>
      <c r="K76" s="25">
        <f>SUM(J76/I76*100)</f>
        <v>100</v>
      </c>
    </row>
    <row r="77" spans="1:11" s="10" customFormat="1" ht="12.75">
      <c r="A77" s="3"/>
      <c r="B77" s="13" t="s">
        <v>80</v>
      </c>
      <c r="C77" s="13"/>
      <c r="D77" s="13"/>
      <c r="E77" s="3"/>
      <c r="F77" s="13"/>
      <c r="G77" s="3"/>
      <c r="H77" s="13"/>
      <c r="I77" s="7">
        <f>SUM(I78+I80)</f>
        <v>18464650</v>
      </c>
      <c r="J77" s="7">
        <f>SUM(J78+J80)</f>
        <v>12986681</v>
      </c>
      <c r="K77" s="24">
        <f t="shared" si="1"/>
        <v>70.33266809823094</v>
      </c>
    </row>
    <row r="78" spans="1:11" s="10" customFormat="1" ht="12.75">
      <c r="A78" s="3"/>
      <c r="B78" s="13" t="s">
        <v>80</v>
      </c>
      <c r="C78" s="13" t="s">
        <v>23</v>
      </c>
      <c r="D78" s="13"/>
      <c r="E78" s="3"/>
      <c r="F78" s="13"/>
      <c r="G78" s="3"/>
      <c r="H78" s="13"/>
      <c r="I78" s="7">
        <f>SUM(I79)</f>
        <v>4430284</v>
      </c>
      <c r="J78" s="7">
        <f>SUM(J79)</f>
        <v>2910681</v>
      </c>
      <c r="K78" s="24">
        <f t="shared" si="1"/>
        <v>65.699648148967427</v>
      </c>
    </row>
    <row r="79" spans="1:11" ht="102">
      <c r="A79" s="19"/>
      <c r="B79" s="20" t="s">
        <v>80</v>
      </c>
      <c r="C79" s="20" t="s">
        <v>23</v>
      </c>
      <c r="D79" s="20" t="s">
        <v>81</v>
      </c>
      <c r="E79" s="19" t="s">
        <v>82</v>
      </c>
      <c r="F79" s="20" t="s">
        <v>83</v>
      </c>
      <c r="G79" s="19" t="s">
        <v>84</v>
      </c>
      <c r="H79" s="20" t="s">
        <v>85</v>
      </c>
      <c r="I79" s="12">
        <v>4430284</v>
      </c>
      <c r="J79" s="12">
        <v>2910681</v>
      </c>
      <c r="K79" s="25">
        <f t="shared" si="1"/>
        <v>65.699648148967427</v>
      </c>
    </row>
    <row r="80" spans="1:11" s="10" customFormat="1" ht="12.75">
      <c r="A80" s="3"/>
      <c r="B80" s="13" t="s">
        <v>80</v>
      </c>
      <c r="C80" s="13" t="s">
        <v>49</v>
      </c>
      <c r="D80" s="13"/>
      <c r="E80" s="3"/>
      <c r="F80" s="13"/>
      <c r="G80" s="3"/>
      <c r="H80" s="13"/>
      <c r="I80" s="7">
        <f>SUM(I81)</f>
        <v>14034366</v>
      </c>
      <c r="J80" s="7">
        <f>SUM(J81)</f>
        <v>10076000</v>
      </c>
      <c r="K80" s="24">
        <f t="shared" si="1"/>
        <v>71.795191888254877</v>
      </c>
    </row>
    <row r="81" spans="1:11" ht="132.6" customHeight="1">
      <c r="A81" s="19"/>
      <c r="B81" s="20" t="s">
        <v>80</v>
      </c>
      <c r="C81" s="20" t="s">
        <v>49</v>
      </c>
      <c r="D81" s="20" t="s">
        <v>86</v>
      </c>
      <c r="E81" s="19" t="s">
        <v>252</v>
      </c>
      <c r="F81" s="20" t="s">
        <v>253</v>
      </c>
      <c r="G81" s="19" t="s">
        <v>46</v>
      </c>
      <c r="H81" s="20" t="s">
        <v>47</v>
      </c>
      <c r="I81" s="12">
        <v>14034366</v>
      </c>
      <c r="J81" s="12">
        <v>10076000</v>
      </c>
      <c r="K81" s="25">
        <f t="shared" si="1"/>
        <v>71.795191888254877</v>
      </c>
    </row>
    <row r="82" spans="1:11" s="5" customFormat="1" ht="37.5" customHeight="1">
      <c r="A82" s="16" t="s">
        <v>87</v>
      </c>
      <c r="B82" s="16"/>
      <c r="C82" s="16"/>
      <c r="D82" s="58" t="s">
        <v>88</v>
      </c>
      <c r="E82" s="58"/>
      <c r="F82" s="58"/>
      <c r="G82" s="58"/>
      <c r="H82" s="14"/>
      <c r="I82" s="7">
        <f>SUM(I83+I86+I91)</f>
        <v>36717985.519999996</v>
      </c>
      <c r="J82" s="7">
        <f>SUM(J83+J86+J91)</f>
        <v>29322813.780000001</v>
      </c>
      <c r="K82" s="24">
        <f t="shared" si="1"/>
        <v>79.859538492459222</v>
      </c>
    </row>
    <row r="83" spans="1:11" s="14" customFormat="1" ht="26.25" customHeight="1">
      <c r="A83" s="3"/>
      <c r="B83" s="3" t="s">
        <v>23</v>
      </c>
      <c r="C83" s="3"/>
      <c r="D83" s="3"/>
      <c r="E83" s="3"/>
      <c r="F83" s="3"/>
      <c r="G83" s="3"/>
      <c r="H83" s="9"/>
      <c r="I83" s="7">
        <f>SUM(I84)</f>
        <v>4000</v>
      </c>
      <c r="J83" s="7">
        <f>SUM(J84)</f>
        <v>4000</v>
      </c>
      <c r="K83" s="24">
        <f t="shared" si="1"/>
        <v>100</v>
      </c>
    </row>
    <row r="84" spans="1:11" s="14" customFormat="1" ht="26.25" customHeight="1">
      <c r="A84" s="3"/>
      <c r="B84" s="3" t="s">
        <v>23</v>
      </c>
      <c r="C84" s="3" t="s">
        <v>42</v>
      </c>
      <c r="D84" s="3"/>
      <c r="E84" s="3"/>
      <c r="F84" s="3"/>
      <c r="G84" s="3"/>
      <c r="H84" s="9"/>
      <c r="I84" s="7">
        <f>SUM(I85:I85)</f>
        <v>4000</v>
      </c>
      <c r="J84" s="7">
        <f>SUM(J85:J85)</f>
        <v>4000</v>
      </c>
      <c r="K84" s="24">
        <f t="shared" si="1"/>
        <v>100</v>
      </c>
    </row>
    <row r="85" spans="1:11" ht="63.75">
      <c r="A85" s="19"/>
      <c r="B85" s="20" t="s">
        <v>23</v>
      </c>
      <c r="C85" s="20" t="s">
        <v>42</v>
      </c>
      <c r="D85" s="20" t="s">
        <v>43</v>
      </c>
      <c r="E85" s="19" t="s">
        <v>44</v>
      </c>
      <c r="F85" s="20" t="s">
        <v>310</v>
      </c>
      <c r="G85" s="19" t="s">
        <v>31</v>
      </c>
      <c r="H85" s="20" t="s">
        <v>32</v>
      </c>
      <c r="I85" s="12">
        <v>4000</v>
      </c>
      <c r="J85" s="12">
        <v>4000</v>
      </c>
      <c r="K85" s="25">
        <f t="shared" si="1"/>
        <v>100</v>
      </c>
    </row>
    <row r="86" spans="1:11" s="14" customFormat="1" ht="12.75">
      <c r="A86" s="3"/>
      <c r="B86" s="13" t="s">
        <v>90</v>
      </c>
      <c r="C86" s="13"/>
      <c r="D86" s="13"/>
      <c r="E86" s="3"/>
      <c r="F86" s="13"/>
      <c r="G86" s="3"/>
      <c r="H86" s="13" t="s">
        <v>239</v>
      </c>
      <c r="I86" s="7">
        <f>SUM(I87)</f>
        <v>5766859</v>
      </c>
      <c r="J86" s="7">
        <f>SUM(J87)</f>
        <v>4058100</v>
      </c>
      <c r="K86" s="24">
        <f t="shared" si="1"/>
        <v>70.36932930040426</v>
      </c>
    </row>
    <row r="87" spans="1:11" s="14" customFormat="1" ht="12.75">
      <c r="A87" s="3"/>
      <c r="B87" s="13" t="s">
        <v>90</v>
      </c>
      <c r="C87" s="13" t="s">
        <v>48</v>
      </c>
      <c r="D87" s="13"/>
      <c r="E87" s="3"/>
      <c r="F87" s="13"/>
      <c r="G87" s="3"/>
      <c r="H87" s="13"/>
      <c r="I87" s="7">
        <f>SUM(I88:I90)</f>
        <v>5766859</v>
      </c>
      <c r="J87" s="7">
        <f>SUM(J88:J90)</f>
        <v>4058100</v>
      </c>
      <c r="K87" s="24">
        <f t="shared" si="1"/>
        <v>70.36932930040426</v>
      </c>
    </row>
    <row r="88" spans="1:11" ht="127.5">
      <c r="A88" s="19"/>
      <c r="B88" s="20" t="s">
        <v>90</v>
      </c>
      <c r="C88" s="20" t="s">
        <v>48</v>
      </c>
      <c r="D88" s="20" t="s">
        <v>91</v>
      </c>
      <c r="E88" s="19" t="s">
        <v>93</v>
      </c>
      <c r="F88" s="20" t="s">
        <v>94</v>
      </c>
      <c r="G88" s="19" t="s">
        <v>92</v>
      </c>
      <c r="H88" s="20" t="s">
        <v>105</v>
      </c>
      <c r="I88" s="12">
        <v>5258859</v>
      </c>
      <c r="J88" s="12">
        <v>3600000</v>
      </c>
      <c r="K88" s="25">
        <f t="shared" si="1"/>
        <v>68.455914106082702</v>
      </c>
    </row>
    <row r="89" spans="1:11" ht="127.5">
      <c r="A89" s="19"/>
      <c r="B89" s="20" t="s">
        <v>90</v>
      </c>
      <c r="C89" s="20" t="s">
        <v>48</v>
      </c>
      <c r="D89" s="20" t="s">
        <v>91</v>
      </c>
      <c r="E89" s="19" t="s">
        <v>254</v>
      </c>
      <c r="F89" s="23" t="s">
        <v>255</v>
      </c>
      <c r="G89" s="19" t="s">
        <v>92</v>
      </c>
      <c r="H89" s="20" t="s">
        <v>105</v>
      </c>
      <c r="I89" s="12">
        <v>500000</v>
      </c>
      <c r="J89" s="12">
        <v>458100</v>
      </c>
      <c r="K89" s="25">
        <f>SUM(J89/I89*100)</f>
        <v>91.62</v>
      </c>
    </row>
    <row r="90" spans="1:11" ht="127.5">
      <c r="A90" s="19"/>
      <c r="B90" s="20" t="s">
        <v>90</v>
      </c>
      <c r="C90" s="20" t="s">
        <v>48</v>
      </c>
      <c r="D90" s="20" t="s">
        <v>91</v>
      </c>
      <c r="E90" s="19" t="s">
        <v>256</v>
      </c>
      <c r="F90" s="23" t="s">
        <v>257</v>
      </c>
      <c r="G90" s="19" t="s">
        <v>92</v>
      </c>
      <c r="H90" s="20" t="s">
        <v>141</v>
      </c>
      <c r="I90" s="12">
        <v>8000</v>
      </c>
      <c r="J90" s="12">
        <v>0</v>
      </c>
      <c r="K90" s="25">
        <f t="shared" si="1"/>
        <v>0</v>
      </c>
    </row>
    <row r="91" spans="1:11" s="14" customFormat="1" ht="12.75">
      <c r="A91" s="3"/>
      <c r="B91" s="13" t="s">
        <v>95</v>
      </c>
      <c r="C91" s="13"/>
      <c r="D91" s="13"/>
      <c r="E91" s="3"/>
      <c r="F91" s="13"/>
      <c r="G91" s="3"/>
      <c r="H91" s="13"/>
      <c r="I91" s="7">
        <f>SUM(I92+I102)</f>
        <v>30947126.52</v>
      </c>
      <c r="J91" s="7">
        <f>SUM(J92+J102)</f>
        <v>25260713.780000001</v>
      </c>
      <c r="K91" s="24">
        <f t="shared" si="1"/>
        <v>81.625393438951193</v>
      </c>
    </row>
    <row r="92" spans="1:11" s="14" customFormat="1" ht="12.75">
      <c r="A92" s="3"/>
      <c r="B92" s="13" t="s">
        <v>95</v>
      </c>
      <c r="C92" s="13" t="s">
        <v>23</v>
      </c>
      <c r="D92" s="13"/>
      <c r="E92" s="3"/>
      <c r="F92" s="13"/>
      <c r="G92" s="3"/>
      <c r="H92" s="13"/>
      <c r="I92" s="7">
        <f>SUM(I93:I101)</f>
        <v>28147579.52</v>
      </c>
      <c r="J92" s="7">
        <f>SUM(J93:J101)</f>
        <v>23194255.52</v>
      </c>
      <c r="K92" s="24">
        <f t="shared" si="1"/>
        <v>82.402309241260113</v>
      </c>
    </row>
    <row r="93" spans="1:11" ht="51">
      <c r="A93" s="19"/>
      <c r="B93" s="19" t="s">
        <v>95</v>
      </c>
      <c r="C93" s="20" t="s">
        <v>23</v>
      </c>
      <c r="D93" s="20" t="s">
        <v>96</v>
      </c>
      <c r="E93" s="19" t="s">
        <v>38</v>
      </c>
      <c r="F93" s="20" t="s">
        <v>39</v>
      </c>
      <c r="G93" s="19" t="s">
        <v>97</v>
      </c>
      <c r="H93" s="20" t="s">
        <v>106</v>
      </c>
      <c r="I93" s="12">
        <v>217000</v>
      </c>
      <c r="J93" s="12">
        <v>217000</v>
      </c>
      <c r="K93" s="25">
        <f>SUM(J93/I93*100)</f>
        <v>100</v>
      </c>
    </row>
    <row r="94" spans="1:11" ht="114.75">
      <c r="A94" s="19"/>
      <c r="B94" s="19" t="s">
        <v>95</v>
      </c>
      <c r="C94" s="20" t="s">
        <v>23</v>
      </c>
      <c r="D94" s="20" t="s">
        <v>96</v>
      </c>
      <c r="E94" s="19" t="s">
        <v>65</v>
      </c>
      <c r="F94" s="20" t="s">
        <v>66</v>
      </c>
      <c r="G94" s="19" t="s">
        <v>258</v>
      </c>
      <c r="H94" s="20" t="s">
        <v>259</v>
      </c>
      <c r="I94" s="12">
        <v>325755.52000000002</v>
      </c>
      <c r="J94" s="12">
        <v>325755.52000000002</v>
      </c>
      <c r="K94" s="25">
        <f t="shared" si="1"/>
        <v>100</v>
      </c>
    </row>
    <row r="95" spans="1:11" ht="127.5">
      <c r="A95" s="19"/>
      <c r="B95" s="20" t="s">
        <v>95</v>
      </c>
      <c r="C95" s="20" t="s">
        <v>23</v>
      </c>
      <c r="D95" s="20" t="s">
        <v>96</v>
      </c>
      <c r="E95" s="19" t="s">
        <v>98</v>
      </c>
      <c r="F95" s="20" t="s">
        <v>107</v>
      </c>
      <c r="G95" s="19" t="s">
        <v>92</v>
      </c>
      <c r="H95" s="20" t="s">
        <v>141</v>
      </c>
      <c r="I95" s="12">
        <v>34100</v>
      </c>
      <c r="J95" s="12">
        <v>0</v>
      </c>
      <c r="K95" s="25">
        <f t="shared" si="1"/>
        <v>0</v>
      </c>
    </row>
    <row r="96" spans="1:11" ht="127.5">
      <c r="A96" s="19"/>
      <c r="B96" s="20" t="s">
        <v>95</v>
      </c>
      <c r="C96" s="20" t="s">
        <v>23</v>
      </c>
      <c r="D96" s="20" t="s">
        <v>96</v>
      </c>
      <c r="E96" s="19" t="s">
        <v>99</v>
      </c>
      <c r="F96" s="20" t="s">
        <v>100</v>
      </c>
      <c r="G96" s="19" t="s">
        <v>92</v>
      </c>
      <c r="H96" s="20" t="s">
        <v>141</v>
      </c>
      <c r="I96" s="12">
        <v>14394733</v>
      </c>
      <c r="J96" s="12">
        <v>11300000</v>
      </c>
      <c r="K96" s="25">
        <f t="shared" si="1"/>
        <v>78.500935029500027</v>
      </c>
    </row>
    <row r="97" spans="1:11" ht="51">
      <c r="A97" s="19"/>
      <c r="B97" s="20" t="s">
        <v>95</v>
      </c>
      <c r="C97" s="20" t="s">
        <v>23</v>
      </c>
      <c r="D97" s="20" t="s">
        <v>96</v>
      </c>
      <c r="E97" s="19" t="s">
        <v>99</v>
      </c>
      <c r="F97" s="20" t="s">
        <v>100</v>
      </c>
      <c r="G97" s="19" t="s">
        <v>97</v>
      </c>
      <c r="H97" s="20" t="s">
        <v>106</v>
      </c>
      <c r="I97" s="12">
        <v>801000</v>
      </c>
      <c r="J97" s="12">
        <v>801000</v>
      </c>
      <c r="K97" s="25">
        <f t="shared" si="1"/>
        <v>100</v>
      </c>
    </row>
    <row r="98" spans="1:11" ht="127.5">
      <c r="A98" s="19"/>
      <c r="B98" s="20" t="s">
        <v>95</v>
      </c>
      <c r="C98" s="20" t="s">
        <v>23</v>
      </c>
      <c r="D98" s="20" t="s">
        <v>96</v>
      </c>
      <c r="E98" s="19" t="s">
        <v>101</v>
      </c>
      <c r="F98" s="20" t="s">
        <v>100</v>
      </c>
      <c r="G98" s="19" t="s">
        <v>92</v>
      </c>
      <c r="H98" s="20" t="s">
        <v>141</v>
      </c>
      <c r="I98" s="12">
        <v>8352291</v>
      </c>
      <c r="J98" s="12">
        <v>6800000</v>
      </c>
      <c r="K98" s="25">
        <f t="shared" si="1"/>
        <v>81.414787870777019</v>
      </c>
    </row>
    <row r="99" spans="1:11" ht="51">
      <c r="A99" s="19"/>
      <c r="B99" s="20" t="s">
        <v>95</v>
      </c>
      <c r="C99" s="20" t="s">
        <v>23</v>
      </c>
      <c r="D99" s="20" t="s">
        <v>96</v>
      </c>
      <c r="E99" s="19" t="s">
        <v>101</v>
      </c>
      <c r="F99" s="20" t="s">
        <v>100</v>
      </c>
      <c r="G99" s="19" t="s">
        <v>97</v>
      </c>
      <c r="H99" s="20" t="s">
        <v>106</v>
      </c>
      <c r="I99" s="12">
        <v>239600</v>
      </c>
      <c r="J99" s="12">
        <v>239600</v>
      </c>
      <c r="K99" s="25">
        <f t="shared" si="1"/>
        <v>100</v>
      </c>
    </row>
    <row r="100" spans="1:11" s="18" customFormat="1" ht="127.5">
      <c r="A100" s="19"/>
      <c r="B100" s="20" t="s">
        <v>95</v>
      </c>
      <c r="C100" s="20" t="s">
        <v>23</v>
      </c>
      <c r="D100" s="20" t="s">
        <v>96</v>
      </c>
      <c r="E100" s="19" t="s">
        <v>260</v>
      </c>
      <c r="F100" s="20" t="s">
        <v>261</v>
      </c>
      <c r="G100" s="19" t="s">
        <v>92</v>
      </c>
      <c r="H100" s="20" t="s">
        <v>105</v>
      </c>
      <c r="I100" s="12">
        <v>3579100</v>
      </c>
      <c r="J100" s="12">
        <v>3306900</v>
      </c>
      <c r="K100" s="25">
        <f t="shared" ref="K100:K106" si="2">SUM(J100/I100*100)</f>
        <v>92.394736106842501</v>
      </c>
    </row>
    <row r="101" spans="1:11" s="18" customFormat="1" ht="63.75">
      <c r="A101" s="19"/>
      <c r="B101" s="20" t="s">
        <v>95</v>
      </c>
      <c r="C101" s="20" t="s">
        <v>23</v>
      </c>
      <c r="D101" s="20" t="s">
        <v>96</v>
      </c>
      <c r="E101" s="19" t="s">
        <v>44</v>
      </c>
      <c r="F101" s="20" t="s">
        <v>310</v>
      </c>
      <c r="G101" s="19" t="s">
        <v>97</v>
      </c>
      <c r="H101" s="20" t="s">
        <v>32</v>
      </c>
      <c r="I101" s="12">
        <v>204000</v>
      </c>
      <c r="J101" s="12">
        <v>204000</v>
      </c>
      <c r="K101" s="25">
        <f t="shared" si="2"/>
        <v>100</v>
      </c>
    </row>
    <row r="102" spans="1:11" s="14" customFormat="1" ht="26.25" customHeight="1">
      <c r="A102" s="3"/>
      <c r="B102" s="3" t="s">
        <v>95</v>
      </c>
      <c r="C102" s="3" t="s">
        <v>60</v>
      </c>
      <c r="D102" s="3"/>
      <c r="E102" s="3"/>
      <c r="F102" s="3"/>
      <c r="G102" s="3"/>
      <c r="H102" s="9"/>
      <c r="I102" s="7">
        <f>SUM(I103:I112)</f>
        <v>2799547</v>
      </c>
      <c r="J102" s="7">
        <f>SUM(J103:J112)</f>
        <v>2066458.26</v>
      </c>
      <c r="K102" s="24">
        <f t="shared" si="2"/>
        <v>73.814022768683657</v>
      </c>
    </row>
    <row r="103" spans="1:11" ht="51">
      <c r="A103" s="19"/>
      <c r="B103" s="20" t="s">
        <v>95</v>
      </c>
      <c r="C103" s="20" t="s">
        <v>60</v>
      </c>
      <c r="D103" s="20" t="s">
        <v>89</v>
      </c>
      <c r="E103" s="19" t="s">
        <v>25</v>
      </c>
      <c r="F103" s="20" t="s">
        <v>26</v>
      </c>
      <c r="G103" s="19" t="s">
        <v>27</v>
      </c>
      <c r="H103" s="20" t="s">
        <v>28</v>
      </c>
      <c r="I103" s="12">
        <v>1186388</v>
      </c>
      <c r="J103" s="12">
        <v>914882.54</v>
      </c>
      <c r="K103" s="25">
        <f t="shared" si="2"/>
        <v>77.114952275309605</v>
      </c>
    </row>
    <row r="104" spans="1:11" ht="89.25">
      <c r="A104" s="22"/>
      <c r="B104" s="20" t="s">
        <v>95</v>
      </c>
      <c r="C104" s="20" t="s">
        <v>60</v>
      </c>
      <c r="D104" s="20" t="s">
        <v>230</v>
      </c>
      <c r="E104" s="19" t="s">
        <v>25</v>
      </c>
      <c r="F104" s="20" t="s">
        <v>26</v>
      </c>
      <c r="G104" s="19" t="s">
        <v>245</v>
      </c>
      <c r="H104" s="20" t="s">
        <v>246</v>
      </c>
      <c r="I104" s="12">
        <v>3000</v>
      </c>
      <c r="J104" s="12">
        <v>1800</v>
      </c>
      <c r="K104" s="25">
        <f t="shared" si="2"/>
        <v>60</v>
      </c>
    </row>
    <row r="105" spans="1:11" ht="63.75">
      <c r="A105" s="19"/>
      <c r="B105" s="20" t="s">
        <v>95</v>
      </c>
      <c r="C105" s="20" t="s">
        <v>60</v>
      </c>
      <c r="D105" s="20" t="s">
        <v>89</v>
      </c>
      <c r="E105" s="19" t="s">
        <v>25</v>
      </c>
      <c r="F105" s="20" t="s">
        <v>26</v>
      </c>
      <c r="G105" s="19" t="s">
        <v>29</v>
      </c>
      <c r="H105" s="20" t="s">
        <v>30</v>
      </c>
      <c r="I105" s="12">
        <v>64000</v>
      </c>
      <c r="J105" s="12">
        <v>45965.89</v>
      </c>
      <c r="K105" s="25">
        <f t="shared" si="2"/>
        <v>71.821703124999999</v>
      </c>
    </row>
    <row r="106" spans="1:11" ht="63.75">
      <c r="A106" s="19"/>
      <c r="B106" s="20" t="s">
        <v>95</v>
      </c>
      <c r="C106" s="20" t="s">
        <v>60</v>
      </c>
      <c r="D106" s="20" t="s">
        <v>89</v>
      </c>
      <c r="E106" s="19" t="s">
        <v>25</v>
      </c>
      <c r="F106" s="20" t="s">
        <v>26</v>
      </c>
      <c r="G106" s="19" t="s">
        <v>31</v>
      </c>
      <c r="H106" s="20" t="s">
        <v>32</v>
      </c>
      <c r="I106" s="12">
        <v>26100</v>
      </c>
      <c r="J106" s="12">
        <v>9872.1</v>
      </c>
      <c r="K106" s="25">
        <f t="shared" si="2"/>
        <v>37.824137931034485</v>
      </c>
    </row>
    <row r="107" spans="1:11" ht="68.45" customHeight="1">
      <c r="A107" s="19"/>
      <c r="B107" s="20" t="s">
        <v>95</v>
      </c>
      <c r="C107" s="20" t="s">
        <v>60</v>
      </c>
      <c r="D107" s="20" t="s">
        <v>102</v>
      </c>
      <c r="E107" s="19" t="s">
        <v>103</v>
      </c>
      <c r="F107" s="20" t="s">
        <v>104</v>
      </c>
      <c r="G107" s="19" t="s">
        <v>27</v>
      </c>
      <c r="H107" s="20" t="s">
        <v>28</v>
      </c>
      <c r="I107" s="12">
        <v>1443059</v>
      </c>
      <c r="J107" s="12">
        <v>1064701.43</v>
      </c>
      <c r="K107" s="25">
        <f t="shared" si="1"/>
        <v>73.780866201589816</v>
      </c>
    </row>
    <row r="108" spans="1:11" ht="89.25">
      <c r="A108" s="22"/>
      <c r="B108" s="20" t="s">
        <v>95</v>
      </c>
      <c r="C108" s="20" t="s">
        <v>60</v>
      </c>
      <c r="D108" s="20" t="s">
        <v>230</v>
      </c>
      <c r="E108" s="19" t="s">
        <v>25</v>
      </c>
      <c r="F108" s="20" t="s">
        <v>26</v>
      </c>
      <c r="G108" s="19" t="s">
        <v>245</v>
      </c>
      <c r="H108" s="20" t="s">
        <v>246</v>
      </c>
      <c r="I108" s="12">
        <v>3000</v>
      </c>
      <c r="J108" s="12">
        <v>0</v>
      </c>
      <c r="K108" s="25">
        <f>SUM(J108/I108*100)</f>
        <v>0</v>
      </c>
    </row>
    <row r="109" spans="1:11" ht="63.75">
      <c r="A109" s="19"/>
      <c r="B109" s="20" t="s">
        <v>95</v>
      </c>
      <c r="C109" s="20" t="s">
        <v>60</v>
      </c>
      <c r="D109" s="20" t="s">
        <v>102</v>
      </c>
      <c r="E109" s="19" t="s">
        <v>103</v>
      </c>
      <c r="F109" s="20" t="s">
        <v>104</v>
      </c>
      <c r="G109" s="19" t="s">
        <v>31</v>
      </c>
      <c r="H109" s="20" t="s">
        <v>32</v>
      </c>
      <c r="I109" s="12">
        <v>36000</v>
      </c>
      <c r="J109" s="12">
        <v>15221</v>
      </c>
      <c r="K109" s="25">
        <f t="shared" si="1"/>
        <v>42.280555555555551</v>
      </c>
    </row>
    <row r="110" spans="1:11" ht="51">
      <c r="A110" s="19"/>
      <c r="B110" s="20" t="s">
        <v>95</v>
      </c>
      <c r="C110" s="20" t="s">
        <v>60</v>
      </c>
      <c r="D110" s="20" t="s">
        <v>102</v>
      </c>
      <c r="E110" s="19" t="s">
        <v>103</v>
      </c>
      <c r="F110" s="20" t="s">
        <v>104</v>
      </c>
      <c r="G110" s="19" t="s">
        <v>33</v>
      </c>
      <c r="H110" s="20" t="s">
        <v>34</v>
      </c>
      <c r="I110" s="12">
        <v>7000</v>
      </c>
      <c r="J110" s="12">
        <v>6015.3</v>
      </c>
      <c r="K110" s="25">
        <f t="shared" si="1"/>
        <v>85.932857142857145</v>
      </c>
    </row>
    <row r="111" spans="1:11" ht="89.25">
      <c r="A111" s="19"/>
      <c r="B111" s="19" t="s">
        <v>95</v>
      </c>
      <c r="C111" s="20" t="s">
        <v>60</v>
      </c>
      <c r="D111" s="20" t="s">
        <v>102</v>
      </c>
      <c r="E111" s="19" t="s">
        <v>256</v>
      </c>
      <c r="F111" s="20" t="s">
        <v>257</v>
      </c>
      <c r="G111" s="19" t="s">
        <v>27</v>
      </c>
      <c r="H111" s="20" t="s">
        <v>28</v>
      </c>
      <c r="I111" s="12">
        <v>23000</v>
      </c>
      <c r="J111" s="12">
        <v>0</v>
      </c>
      <c r="K111" s="30">
        <f>SUM(J111/I111*100)</f>
        <v>0</v>
      </c>
    </row>
    <row r="112" spans="1:11" ht="63.75">
      <c r="A112" s="19"/>
      <c r="B112" s="19" t="s">
        <v>95</v>
      </c>
      <c r="C112" s="20" t="s">
        <v>60</v>
      </c>
      <c r="D112" s="20" t="s">
        <v>102</v>
      </c>
      <c r="E112" s="19" t="s">
        <v>44</v>
      </c>
      <c r="F112" s="20" t="s">
        <v>310</v>
      </c>
      <c r="G112" s="19" t="s">
        <v>31</v>
      </c>
      <c r="H112" s="20" t="s">
        <v>32</v>
      </c>
      <c r="I112" s="12">
        <v>8000</v>
      </c>
      <c r="J112" s="12">
        <v>8000</v>
      </c>
      <c r="K112" s="30">
        <f t="shared" si="1"/>
        <v>100</v>
      </c>
    </row>
    <row r="113" spans="1:11" s="5" customFormat="1" ht="20.25" customHeight="1">
      <c r="A113" s="16" t="s">
        <v>108</v>
      </c>
      <c r="B113" s="16"/>
      <c r="C113" s="16"/>
      <c r="D113" s="61" t="s">
        <v>109</v>
      </c>
      <c r="E113" s="61"/>
      <c r="F113" s="61"/>
      <c r="G113" s="61"/>
      <c r="H113" s="61"/>
      <c r="I113" s="7">
        <f>SUM(I114+I128+I172)</f>
        <v>232516585.75999999</v>
      </c>
      <c r="J113" s="17">
        <f>SUM(J114+J128+J172)</f>
        <v>179713525.59</v>
      </c>
      <c r="K113" s="28">
        <f t="shared" si="1"/>
        <v>77.290626388045069</v>
      </c>
    </row>
    <row r="114" spans="1:11" s="14" customFormat="1" ht="20.25" customHeight="1">
      <c r="A114" s="3"/>
      <c r="B114" s="3" t="s">
        <v>23</v>
      </c>
      <c r="C114" s="3"/>
      <c r="D114" s="3"/>
      <c r="E114" s="3"/>
      <c r="F114" s="3"/>
      <c r="G114" s="3"/>
      <c r="H114" s="3"/>
      <c r="I114" s="7">
        <f>SUM(I115)</f>
        <v>1096900</v>
      </c>
      <c r="J114" s="7">
        <f>SUM(J115)</f>
        <v>710635.29999999993</v>
      </c>
      <c r="K114" s="24">
        <f t="shared" si="1"/>
        <v>64.785787218524931</v>
      </c>
    </row>
    <row r="115" spans="1:11" s="14" customFormat="1" ht="20.25" customHeight="1">
      <c r="A115" s="3"/>
      <c r="B115" s="3" t="s">
        <v>23</v>
      </c>
      <c r="C115" s="3" t="s">
        <v>60</v>
      </c>
      <c r="D115" s="3"/>
      <c r="E115" s="3"/>
      <c r="F115" s="3"/>
      <c r="G115" s="3"/>
      <c r="H115" s="3"/>
      <c r="I115" s="7">
        <f>SUM(I116:I127)</f>
        <v>1096900</v>
      </c>
      <c r="J115" s="7">
        <f>SUM(J116:J127)</f>
        <v>710635.29999999993</v>
      </c>
      <c r="K115" s="24">
        <f t="shared" si="1"/>
        <v>64.785787218524931</v>
      </c>
    </row>
    <row r="116" spans="1:11" ht="255">
      <c r="A116" s="19"/>
      <c r="B116" s="20" t="s">
        <v>23</v>
      </c>
      <c r="C116" s="20" t="s">
        <v>60</v>
      </c>
      <c r="D116" s="20" t="s">
        <v>89</v>
      </c>
      <c r="E116" s="19" t="s">
        <v>110</v>
      </c>
      <c r="F116" s="21" t="s">
        <v>111</v>
      </c>
      <c r="G116" s="19" t="s">
        <v>27</v>
      </c>
      <c r="H116" s="20" t="s">
        <v>28</v>
      </c>
      <c r="I116" s="12">
        <v>315055</v>
      </c>
      <c r="J116" s="12">
        <v>230633.59</v>
      </c>
      <c r="K116" s="25">
        <f t="shared" si="1"/>
        <v>73.204231007284434</v>
      </c>
    </row>
    <row r="117" spans="1:11" ht="127.5">
      <c r="A117" s="22"/>
      <c r="B117" s="20" t="s">
        <v>23</v>
      </c>
      <c r="C117" s="20" t="s">
        <v>60</v>
      </c>
      <c r="D117" s="20" t="s">
        <v>230</v>
      </c>
      <c r="E117" s="19" t="s">
        <v>110</v>
      </c>
      <c r="F117" s="20" t="s">
        <v>115</v>
      </c>
      <c r="G117" s="19" t="s">
        <v>245</v>
      </c>
      <c r="H117" s="20" t="s">
        <v>246</v>
      </c>
      <c r="I117" s="12">
        <v>2096</v>
      </c>
      <c r="J117" s="12">
        <v>0</v>
      </c>
      <c r="K117" s="25">
        <f>SUM(J117/I117*100)</f>
        <v>0</v>
      </c>
    </row>
    <row r="118" spans="1:11" ht="255">
      <c r="A118" s="19"/>
      <c r="B118" s="20" t="s">
        <v>23</v>
      </c>
      <c r="C118" s="20" t="s">
        <v>60</v>
      </c>
      <c r="D118" s="20" t="s">
        <v>89</v>
      </c>
      <c r="E118" s="19" t="s">
        <v>110</v>
      </c>
      <c r="F118" s="21" t="s">
        <v>111</v>
      </c>
      <c r="G118" s="19" t="s">
        <v>29</v>
      </c>
      <c r="H118" s="20" t="s">
        <v>30</v>
      </c>
      <c r="I118" s="12">
        <v>10000</v>
      </c>
      <c r="J118" s="12">
        <v>6500</v>
      </c>
      <c r="K118" s="25">
        <f t="shared" si="1"/>
        <v>65</v>
      </c>
    </row>
    <row r="119" spans="1:11" ht="255">
      <c r="A119" s="19"/>
      <c r="B119" s="20" t="s">
        <v>23</v>
      </c>
      <c r="C119" s="20" t="s">
        <v>60</v>
      </c>
      <c r="D119" s="20" t="s">
        <v>89</v>
      </c>
      <c r="E119" s="19" t="s">
        <v>110</v>
      </c>
      <c r="F119" s="21" t="s">
        <v>111</v>
      </c>
      <c r="G119" s="19" t="s">
        <v>31</v>
      </c>
      <c r="H119" s="20" t="s">
        <v>32</v>
      </c>
      <c r="I119" s="12">
        <v>75649</v>
      </c>
      <c r="J119" s="12">
        <v>25932.11</v>
      </c>
      <c r="K119" s="25">
        <f t="shared" si="1"/>
        <v>34.279514600325186</v>
      </c>
    </row>
    <row r="120" spans="1:11" ht="140.25">
      <c r="A120" s="19"/>
      <c r="B120" s="20" t="s">
        <v>23</v>
      </c>
      <c r="C120" s="20" t="s">
        <v>60</v>
      </c>
      <c r="D120" s="20" t="s">
        <v>89</v>
      </c>
      <c r="E120" s="19" t="s">
        <v>112</v>
      </c>
      <c r="F120" s="20" t="s">
        <v>113</v>
      </c>
      <c r="G120" s="19" t="s">
        <v>27</v>
      </c>
      <c r="H120" s="20" t="s">
        <v>28</v>
      </c>
      <c r="I120" s="12">
        <v>292240</v>
      </c>
      <c r="J120" s="12">
        <v>209669.81</v>
      </c>
      <c r="K120" s="25">
        <f t="shared" si="1"/>
        <v>71.745760333972072</v>
      </c>
    </row>
    <row r="121" spans="1:11" ht="89.25">
      <c r="A121" s="22"/>
      <c r="B121" s="20" t="s">
        <v>23</v>
      </c>
      <c r="C121" s="20" t="s">
        <v>60</v>
      </c>
      <c r="D121" s="20" t="s">
        <v>230</v>
      </c>
      <c r="E121" s="19" t="s">
        <v>112</v>
      </c>
      <c r="F121" s="20" t="s">
        <v>26</v>
      </c>
      <c r="G121" s="19" t="s">
        <v>245</v>
      </c>
      <c r="H121" s="20" t="s">
        <v>246</v>
      </c>
      <c r="I121" s="12">
        <v>1272</v>
      </c>
      <c r="J121" s="12">
        <v>424</v>
      </c>
      <c r="K121" s="25">
        <f>SUM(J121/I121*100)</f>
        <v>33.333333333333329</v>
      </c>
    </row>
    <row r="122" spans="1:11" ht="140.25">
      <c r="A122" s="19"/>
      <c r="B122" s="20" t="s">
        <v>23</v>
      </c>
      <c r="C122" s="20" t="s">
        <v>60</v>
      </c>
      <c r="D122" s="20" t="s">
        <v>89</v>
      </c>
      <c r="E122" s="19" t="s">
        <v>112</v>
      </c>
      <c r="F122" s="20" t="s">
        <v>113</v>
      </c>
      <c r="G122" s="19" t="s">
        <v>29</v>
      </c>
      <c r="H122" s="20" t="s">
        <v>30</v>
      </c>
      <c r="I122" s="12">
        <v>33000</v>
      </c>
      <c r="J122" s="12">
        <v>20899.169999999998</v>
      </c>
      <c r="K122" s="25">
        <f t="shared" si="1"/>
        <v>63.330818181818174</v>
      </c>
    </row>
    <row r="123" spans="1:11" ht="140.25">
      <c r="A123" s="19"/>
      <c r="B123" s="20" t="s">
        <v>23</v>
      </c>
      <c r="C123" s="20" t="s">
        <v>60</v>
      </c>
      <c r="D123" s="20" t="s">
        <v>89</v>
      </c>
      <c r="E123" s="19" t="s">
        <v>112</v>
      </c>
      <c r="F123" s="20" t="s">
        <v>113</v>
      </c>
      <c r="G123" s="19" t="s">
        <v>31</v>
      </c>
      <c r="H123" s="20" t="s">
        <v>32</v>
      </c>
      <c r="I123" s="12">
        <v>20188</v>
      </c>
      <c r="J123" s="12">
        <v>10167.879999999999</v>
      </c>
      <c r="K123" s="25">
        <f t="shared" si="1"/>
        <v>50.365959976223493</v>
      </c>
    </row>
    <row r="124" spans="1:11" ht="127.5">
      <c r="A124" s="19"/>
      <c r="B124" s="20" t="s">
        <v>23</v>
      </c>
      <c r="C124" s="20" t="s">
        <v>60</v>
      </c>
      <c r="D124" s="20" t="s">
        <v>89</v>
      </c>
      <c r="E124" s="19" t="s">
        <v>114</v>
      </c>
      <c r="F124" s="20" t="s">
        <v>115</v>
      </c>
      <c r="G124" s="19" t="s">
        <v>27</v>
      </c>
      <c r="H124" s="20" t="s">
        <v>28</v>
      </c>
      <c r="I124" s="12">
        <v>220030</v>
      </c>
      <c r="J124" s="12">
        <v>118860.67</v>
      </c>
      <c r="K124" s="25">
        <f t="shared" si="1"/>
        <v>54.020210880334496</v>
      </c>
    </row>
    <row r="125" spans="1:11" ht="127.5">
      <c r="A125" s="22"/>
      <c r="B125" s="20" t="s">
        <v>23</v>
      </c>
      <c r="C125" s="20" t="s">
        <v>60</v>
      </c>
      <c r="D125" s="20" t="s">
        <v>230</v>
      </c>
      <c r="E125" s="19" t="s">
        <v>114</v>
      </c>
      <c r="F125" s="20" t="s">
        <v>115</v>
      </c>
      <c r="G125" s="19" t="s">
        <v>245</v>
      </c>
      <c r="H125" s="20" t="s">
        <v>246</v>
      </c>
      <c r="I125" s="12">
        <v>1822</v>
      </c>
      <c r="J125" s="12">
        <v>662</v>
      </c>
      <c r="K125" s="25">
        <f>SUM(J125/I125*100)</f>
        <v>36.333699231613608</v>
      </c>
    </row>
    <row r="126" spans="1:11" ht="127.5">
      <c r="A126" s="19"/>
      <c r="B126" s="20" t="s">
        <v>23</v>
      </c>
      <c r="C126" s="20" t="s">
        <v>60</v>
      </c>
      <c r="D126" s="20" t="s">
        <v>89</v>
      </c>
      <c r="E126" s="19" t="s">
        <v>114</v>
      </c>
      <c r="F126" s="20" t="s">
        <v>115</v>
      </c>
      <c r="G126" s="19" t="s">
        <v>29</v>
      </c>
      <c r="H126" s="20" t="s">
        <v>30</v>
      </c>
      <c r="I126" s="12">
        <v>29487</v>
      </c>
      <c r="J126" s="12">
        <v>26487</v>
      </c>
      <c r="K126" s="25">
        <f t="shared" si="1"/>
        <v>89.826025027978432</v>
      </c>
    </row>
    <row r="127" spans="1:11" ht="127.5">
      <c r="A127" s="19"/>
      <c r="B127" s="20" t="s">
        <v>23</v>
      </c>
      <c r="C127" s="20" t="s">
        <v>60</v>
      </c>
      <c r="D127" s="20" t="s">
        <v>89</v>
      </c>
      <c r="E127" s="19" t="s">
        <v>114</v>
      </c>
      <c r="F127" s="20" t="s">
        <v>115</v>
      </c>
      <c r="G127" s="19" t="s">
        <v>31</v>
      </c>
      <c r="H127" s="20" t="s">
        <v>32</v>
      </c>
      <c r="I127" s="12">
        <v>96061</v>
      </c>
      <c r="J127" s="12">
        <v>60399.07</v>
      </c>
      <c r="K127" s="25">
        <f t="shared" si="1"/>
        <v>62.875745619970644</v>
      </c>
    </row>
    <row r="128" spans="1:11" s="14" customFormat="1" ht="12.75">
      <c r="A128" s="3"/>
      <c r="B128" s="13" t="s">
        <v>90</v>
      </c>
      <c r="C128" s="13"/>
      <c r="D128" s="13"/>
      <c r="E128" s="3"/>
      <c r="F128" s="13"/>
      <c r="G128" s="3"/>
      <c r="H128" s="13"/>
      <c r="I128" s="7">
        <f>SUM(I129+I137+I153+I159)</f>
        <v>230061585.75999999</v>
      </c>
      <c r="J128" s="7">
        <f>SUM(J129+J137+J153+J159)</f>
        <v>178424263.07999998</v>
      </c>
      <c r="K128" s="24">
        <f t="shared" si="1"/>
        <v>77.555000105985528</v>
      </c>
    </row>
    <row r="129" spans="1:11" s="14" customFormat="1" ht="12.75">
      <c r="A129" s="3"/>
      <c r="B129" s="13" t="s">
        <v>90</v>
      </c>
      <c r="C129" s="13" t="s">
        <v>23</v>
      </c>
      <c r="D129" s="13"/>
      <c r="E129" s="3"/>
      <c r="F129" s="13"/>
      <c r="G129" s="3"/>
      <c r="H129" s="13"/>
      <c r="I129" s="7">
        <f>SUM(I130:I136)</f>
        <v>40050101.579999998</v>
      </c>
      <c r="J129" s="7">
        <f>SUM(J130:J136)</f>
        <v>32341482.579999998</v>
      </c>
      <c r="K129" s="24">
        <f t="shared" si="1"/>
        <v>80.752560678024636</v>
      </c>
    </row>
    <row r="130" spans="1:11" ht="127.5">
      <c r="A130" s="19"/>
      <c r="B130" s="20" t="s">
        <v>90</v>
      </c>
      <c r="C130" s="20" t="s">
        <v>23</v>
      </c>
      <c r="D130" s="20" t="s">
        <v>116</v>
      </c>
      <c r="E130" s="19" t="s">
        <v>117</v>
      </c>
      <c r="F130" s="20" t="s">
        <v>118</v>
      </c>
      <c r="G130" s="19" t="s">
        <v>92</v>
      </c>
      <c r="H130" s="20" t="s">
        <v>141</v>
      </c>
      <c r="I130" s="12">
        <v>205600</v>
      </c>
      <c r="J130" s="12">
        <v>154037</v>
      </c>
      <c r="K130" s="25">
        <f t="shared" si="1"/>
        <v>74.920719844357976</v>
      </c>
    </row>
    <row r="131" spans="1:11" ht="127.5">
      <c r="A131" s="19"/>
      <c r="B131" s="20" t="s">
        <v>90</v>
      </c>
      <c r="C131" s="20" t="s">
        <v>23</v>
      </c>
      <c r="D131" s="20" t="s">
        <v>116</v>
      </c>
      <c r="E131" s="19" t="s">
        <v>119</v>
      </c>
      <c r="F131" s="20" t="s">
        <v>120</v>
      </c>
      <c r="G131" s="19" t="s">
        <v>92</v>
      </c>
      <c r="H131" s="20" t="s">
        <v>141</v>
      </c>
      <c r="I131" s="12">
        <v>32348056</v>
      </c>
      <c r="J131" s="12">
        <v>27292300</v>
      </c>
      <c r="K131" s="25">
        <f t="shared" si="1"/>
        <v>84.370757859452212</v>
      </c>
    </row>
    <row r="132" spans="1:11" ht="76.5">
      <c r="A132" s="19"/>
      <c r="B132" s="20" t="s">
        <v>90</v>
      </c>
      <c r="C132" s="20" t="s">
        <v>23</v>
      </c>
      <c r="D132" s="20" t="s">
        <v>116</v>
      </c>
      <c r="E132" s="19" t="s">
        <v>119</v>
      </c>
      <c r="F132" s="20" t="s">
        <v>120</v>
      </c>
      <c r="G132" s="19" t="s">
        <v>97</v>
      </c>
      <c r="H132" s="20" t="s">
        <v>106</v>
      </c>
      <c r="I132" s="12">
        <v>2295475</v>
      </c>
      <c r="J132" s="12">
        <v>2295475</v>
      </c>
      <c r="K132" s="25">
        <f t="shared" si="1"/>
        <v>100</v>
      </c>
    </row>
    <row r="133" spans="1:11" ht="178.5">
      <c r="A133" s="19"/>
      <c r="B133" s="20" t="s">
        <v>90</v>
      </c>
      <c r="C133" s="20" t="s">
        <v>23</v>
      </c>
      <c r="D133" s="20" t="s">
        <v>116</v>
      </c>
      <c r="E133" s="19" t="s">
        <v>262</v>
      </c>
      <c r="F133" s="23" t="s">
        <v>263</v>
      </c>
      <c r="G133" s="19" t="s">
        <v>92</v>
      </c>
      <c r="H133" s="20" t="s">
        <v>141</v>
      </c>
      <c r="I133" s="12">
        <v>4650800</v>
      </c>
      <c r="J133" s="12">
        <v>2171300</v>
      </c>
      <c r="K133" s="25">
        <f t="shared" ref="K133:K205" si="3">SUM(J133/I133*100)</f>
        <v>46.686591554141224</v>
      </c>
    </row>
    <row r="134" spans="1:11" ht="127.5">
      <c r="A134" s="19"/>
      <c r="B134" s="20" t="s">
        <v>90</v>
      </c>
      <c r="C134" s="20" t="s">
        <v>23</v>
      </c>
      <c r="D134" s="20" t="s">
        <v>116</v>
      </c>
      <c r="E134" s="31" t="s">
        <v>256</v>
      </c>
      <c r="F134" s="32" t="s">
        <v>257</v>
      </c>
      <c r="G134" s="33" t="s">
        <v>92</v>
      </c>
      <c r="H134" s="34" t="s">
        <v>141</v>
      </c>
      <c r="I134" s="12">
        <v>121800</v>
      </c>
      <c r="J134" s="12">
        <v>0</v>
      </c>
      <c r="K134" s="25">
        <f t="shared" si="3"/>
        <v>0</v>
      </c>
    </row>
    <row r="135" spans="1:11" ht="63.75">
      <c r="A135" s="19"/>
      <c r="B135" s="20" t="s">
        <v>90</v>
      </c>
      <c r="C135" s="20" t="s">
        <v>23</v>
      </c>
      <c r="D135" s="20" t="s">
        <v>116</v>
      </c>
      <c r="E135" s="19" t="s">
        <v>121</v>
      </c>
      <c r="F135" s="20" t="s">
        <v>322</v>
      </c>
      <c r="G135" s="19" t="s">
        <v>97</v>
      </c>
      <c r="H135" s="20" t="s">
        <v>106</v>
      </c>
      <c r="I135" s="12">
        <v>143370.57999999999</v>
      </c>
      <c r="J135" s="12">
        <v>143370.57999999999</v>
      </c>
      <c r="K135" s="25">
        <f>SUM(J135/I135*100)</f>
        <v>100</v>
      </c>
    </row>
    <row r="136" spans="1:11" ht="76.5">
      <c r="A136" s="19"/>
      <c r="B136" s="20" t="s">
        <v>90</v>
      </c>
      <c r="C136" s="20" t="s">
        <v>23</v>
      </c>
      <c r="D136" s="20" t="s">
        <v>116</v>
      </c>
      <c r="E136" s="19" t="s">
        <v>264</v>
      </c>
      <c r="F136" s="20" t="s">
        <v>265</v>
      </c>
      <c r="G136" s="19" t="s">
        <v>97</v>
      </c>
      <c r="H136" s="20" t="s">
        <v>106</v>
      </c>
      <c r="I136" s="12">
        <v>285000</v>
      </c>
      <c r="J136" s="12">
        <v>285000</v>
      </c>
      <c r="K136" s="25">
        <f t="shared" si="3"/>
        <v>100</v>
      </c>
    </row>
    <row r="137" spans="1:11" s="14" customFormat="1" ht="12.75">
      <c r="A137" s="3"/>
      <c r="B137" s="13" t="s">
        <v>90</v>
      </c>
      <c r="C137" s="13" t="s">
        <v>48</v>
      </c>
      <c r="D137" s="13"/>
      <c r="E137" s="3"/>
      <c r="F137" s="13"/>
      <c r="G137" s="3"/>
      <c r="H137" s="13"/>
      <c r="I137" s="7">
        <f>SUM(I138:I152)</f>
        <v>180198626</v>
      </c>
      <c r="J137" s="7">
        <f>SUM(J138:J152)</f>
        <v>138822957.30000001</v>
      </c>
      <c r="K137" s="24">
        <f t="shared" si="3"/>
        <v>77.03885450269749</v>
      </c>
    </row>
    <row r="138" spans="1:11" ht="51">
      <c r="A138" s="19"/>
      <c r="B138" s="20" t="s">
        <v>90</v>
      </c>
      <c r="C138" s="20" t="s">
        <v>48</v>
      </c>
      <c r="D138" s="20" t="s">
        <v>91</v>
      </c>
      <c r="E138" s="19" t="s">
        <v>38</v>
      </c>
      <c r="F138" s="20" t="s">
        <v>39</v>
      </c>
      <c r="G138" s="19" t="s">
        <v>97</v>
      </c>
      <c r="H138" s="20" t="s">
        <v>106</v>
      </c>
      <c r="I138" s="12">
        <v>21043</v>
      </c>
      <c r="J138" s="12">
        <v>21043</v>
      </c>
      <c r="K138" s="25">
        <f>SUM(J138/I138*100)</f>
        <v>100</v>
      </c>
    </row>
    <row r="139" spans="1:11" ht="127.5">
      <c r="A139" s="19"/>
      <c r="B139" s="20" t="s">
        <v>90</v>
      </c>
      <c r="C139" s="20" t="s">
        <v>48</v>
      </c>
      <c r="D139" s="20" t="s">
        <v>91</v>
      </c>
      <c r="E139" s="19" t="s">
        <v>123</v>
      </c>
      <c r="F139" s="20" t="s">
        <v>118</v>
      </c>
      <c r="G139" s="19" t="s">
        <v>92</v>
      </c>
      <c r="H139" s="20" t="s">
        <v>141</v>
      </c>
      <c r="I139" s="12">
        <v>96132100</v>
      </c>
      <c r="J139" s="12">
        <v>72096600</v>
      </c>
      <c r="K139" s="25">
        <f t="shared" si="3"/>
        <v>74.997425417732472</v>
      </c>
    </row>
    <row r="140" spans="1:11" ht="76.5">
      <c r="A140" s="19"/>
      <c r="B140" s="20" t="s">
        <v>90</v>
      </c>
      <c r="C140" s="20" t="s">
        <v>48</v>
      </c>
      <c r="D140" s="20" t="s">
        <v>91</v>
      </c>
      <c r="E140" s="19" t="s">
        <v>123</v>
      </c>
      <c r="F140" s="20" t="s">
        <v>118</v>
      </c>
      <c r="G140" s="19" t="s">
        <v>237</v>
      </c>
      <c r="H140" s="20" t="s">
        <v>238</v>
      </c>
      <c r="I140" s="12">
        <v>6457200</v>
      </c>
      <c r="J140" s="12">
        <v>4845375</v>
      </c>
      <c r="K140" s="25">
        <f t="shared" si="3"/>
        <v>75.038329306820302</v>
      </c>
    </row>
    <row r="141" spans="1:11" ht="127.5">
      <c r="A141" s="19"/>
      <c r="B141" s="20" t="s">
        <v>90</v>
      </c>
      <c r="C141" s="20" t="s">
        <v>48</v>
      </c>
      <c r="D141" s="20" t="s">
        <v>91</v>
      </c>
      <c r="E141" s="19" t="s">
        <v>126</v>
      </c>
      <c r="F141" s="20" t="s">
        <v>120</v>
      </c>
      <c r="G141" s="19" t="s">
        <v>92</v>
      </c>
      <c r="H141" s="20" t="s">
        <v>141</v>
      </c>
      <c r="I141" s="12">
        <v>18324905</v>
      </c>
      <c r="J141" s="12">
        <v>15444764</v>
      </c>
      <c r="K141" s="25">
        <f t="shared" si="3"/>
        <v>84.282914427114349</v>
      </c>
    </row>
    <row r="142" spans="1:11" ht="76.5">
      <c r="A142" s="19"/>
      <c r="B142" s="20" t="s">
        <v>90</v>
      </c>
      <c r="C142" s="20" t="s">
        <v>48</v>
      </c>
      <c r="D142" s="20" t="s">
        <v>91</v>
      </c>
      <c r="E142" s="19" t="s">
        <v>126</v>
      </c>
      <c r="F142" s="20" t="s">
        <v>120</v>
      </c>
      <c r="G142" s="19" t="s">
        <v>97</v>
      </c>
      <c r="H142" s="20" t="s">
        <v>106</v>
      </c>
      <c r="I142" s="12">
        <v>1121395</v>
      </c>
      <c r="J142" s="12">
        <v>1114395</v>
      </c>
      <c r="K142" s="25">
        <f t="shared" si="3"/>
        <v>99.375777491428082</v>
      </c>
    </row>
    <row r="143" spans="1:11" ht="127.5">
      <c r="A143" s="19"/>
      <c r="B143" s="20" t="s">
        <v>90</v>
      </c>
      <c r="C143" s="20" t="s">
        <v>48</v>
      </c>
      <c r="D143" s="20" t="s">
        <v>91</v>
      </c>
      <c r="E143" s="19" t="s">
        <v>93</v>
      </c>
      <c r="F143" s="20" t="s">
        <v>94</v>
      </c>
      <c r="G143" s="19" t="s">
        <v>92</v>
      </c>
      <c r="H143" s="20" t="s">
        <v>141</v>
      </c>
      <c r="I143" s="12">
        <v>3051483</v>
      </c>
      <c r="J143" s="12">
        <v>2340000</v>
      </c>
      <c r="K143" s="25">
        <f>SUM(J143/I143*100)</f>
        <v>76.684025439433881</v>
      </c>
    </row>
    <row r="144" spans="1:11" ht="63.75">
      <c r="A144" s="19"/>
      <c r="B144" s="20" t="s">
        <v>90</v>
      </c>
      <c r="C144" s="20" t="s">
        <v>48</v>
      </c>
      <c r="D144" s="20" t="s">
        <v>91</v>
      </c>
      <c r="E144" s="19" t="s">
        <v>93</v>
      </c>
      <c r="F144" s="20" t="s">
        <v>94</v>
      </c>
      <c r="G144" s="19" t="s">
        <v>97</v>
      </c>
      <c r="H144" s="20" t="s">
        <v>106</v>
      </c>
      <c r="I144" s="12">
        <v>26300</v>
      </c>
      <c r="J144" s="12">
        <v>26300</v>
      </c>
      <c r="K144" s="25">
        <f t="shared" si="3"/>
        <v>100</v>
      </c>
    </row>
    <row r="145" spans="1:11" s="18" customFormat="1" ht="127.5">
      <c r="A145" s="19" t="s">
        <v>239</v>
      </c>
      <c r="B145" s="20" t="s">
        <v>90</v>
      </c>
      <c r="C145" s="20" t="s">
        <v>48</v>
      </c>
      <c r="D145" s="20" t="s">
        <v>91</v>
      </c>
      <c r="E145" s="19" t="s">
        <v>254</v>
      </c>
      <c r="F145" s="20" t="s">
        <v>255</v>
      </c>
      <c r="G145" s="19" t="s">
        <v>92</v>
      </c>
      <c r="H145" s="20" t="s">
        <v>105</v>
      </c>
      <c r="I145" s="12">
        <v>434900</v>
      </c>
      <c r="J145" s="12">
        <v>303600</v>
      </c>
      <c r="K145" s="25">
        <f t="shared" si="3"/>
        <v>69.809151529087146</v>
      </c>
    </row>
    <row r="146" spans="1:11" ht="127.5">
      <c r="A146" s="19"/>
      <c r="B146" s="20" t="s">
        <v>90</v>
      </c>
      <c r="C146" s="20" t="s">
        <v>48</v>
      </c>
      <c r="D146" s="20" t="s">
        <v>91</v>
      </c>
      <c r="E146" s="19" t="s">
        <v>127</v>
      </c>
      <c r="F146" s="20" t="s">
        <v>118</v>
      </c>
      <c r="G146" s="19" t="s">
        <v>92</v>
      </c>
      <c r="H146" s="20" t="s">
        <v>141</v>
      </c>
      <c r="I146" s="12">
        <v>46062400</v>
      </c>
      <c r="J146" s="12">
        <v>34546800</v>
      </c>
      <c r="K146" s="25">
        <f t="shared" si="3"/>
        <v>75</v>
      </c>
    </row>
    <row r="147" spans="1:11" ht="63.75">
      <c r="A147" s="19"/>
      <c r="B147" s="20" t="s">
        <v>90</v>
      </c>
      <c r="C147" s="20" t="s">
        <v>48</v>
      </c>
      <c r="D147" s="20" t="s">
        <v>91</v>
      </c>
      <c r="E147" s="19" t="s">
        <v>128</v>
      </c>
      <c r="F147" s="20" t="s">
        <v>129</v>
      </c>
      <c r="G147" s="19" t="s">
        <v>29</v>
      </c>
      <c r="H147" s="20" t="s">
        <v>30</v>
      </c>
      <c r="I147" s="12">
        <v>2612000</v>
      </c>
      <c r="J147" s="12">
        <v>2612000</v>
      </c>
      <c r="K147" s="25">
        <f t="shared" si="3"/>
        <v>100</v>
      </c>
    </row>
    <row r="148" spans="1:11" ht="63.75">
      <c r="A148" s="19"/>
      <c r="B148" s="20" t="s">
        <v>90</v>
      </c>
      <c r="C148" s="20" t="s">
        <v>48</v>
      </c>
      <c r="D148" s="20" t="s">
        <v>91</v>
      </c>
      <c r="E148" s="19" t="s">
        <v>128</v>
      </c>
      <c r="F148" s="20" t="s">
        <v>129</v>
      </c>
      <c r="G148" s="19" t="s">
        <v>31</v>
      </c>
      <c r="H148" s="20" t="s">
        <v>32</v>
      </c>
      <c r="I148" s="12">
        <v>4478600</v>
      </c>
      <c r="J148" s="12">
        <v>4377040.3</v>
      </c>
      <c r="K148" s="25">
        <f t="shared" si="3"/>
        <v>97.732333765015838</v>
      </c>
    </row>
    <row r="149" spans="1:11" ht="51">
      <c r="A149" s="27"/>
      <c r="B149" s="20" t="s">
        <v>90</v>
      </c>
      <c r="C149" s="20" t="s">
        <v>48</v>
      </c>
      <c r="D149" s="20" t="s">
        <v>91</v>
      </c>
      <c r="E149" s="19" t="s">
        <v>130</v>
      </c>
      <c r="F149" s="20" t="s">
        <v>131</v>
      </c>
      <c r="G149" s="19" t="s">
        <v>97</v>
      </c>
      <c r="H149" s="20" t="s">
        <v>106</v>
      </c>
      <c r="I149" s="12">
        <v>1338400</v>
      </c>
      <c r="J149" s="12">
        <v>1004040</v>
      </c>
      <c r="K149" s="25">
        <f t="shared" si="3"/>
        <v>75.017931858936038</v>
      </c>
    </row>
    <row r="150" spans="1:11" ht="127.5">
      <c r="A150" s="19"/>
      <c r="B150" s="20" t="s">
        <v>90</v>
      </c>
      <c r="C150" s="20" t="s">
        <v>48</v>
      </c>
      <c r="D150" s="20" t="s">
        <v>91</v>
      </c>
      <c r="E150" s="19" t="s">
        <v>256</v>
      </c>
      <c r="F150" s="20" t="s">
        <v>257</v>
      </c>
      <c r="G150" s="19" t="s">
        <v>92</v>
      </c>
      <c r="H150" s="20" t="s">
        <v>141</v>
      </c>
      <c r="I150" s="12">
        <v>46900</v>
      </c>
      <c r="J150" s="12">
        <v>0</v>
      </c>
      <c r="K150" s="25">
        <f t="shared" si="3"/>
        <v>0</v>
      </c>
    </row>
    <row r="151" spans="1:11" ht="63.75">
      <c r="A151" s="19"/>
      <c r="B151" s="19" t="s">
        <v>90</v>
      </c>
      <c r="C151" s="20" t="s">
        <v>48</v>
      </c>
      <c r="D151" s="20" t="s">
        <v>91</v>
      </c>
      <c r="E151" s="19" t="s">
        <v>44</v>
      </c>
      <c r="F151" s="20" t="s">
        <v>310</v>
      </c>
      <c r="G151" s="19" t="s">
        <v>31</v>
      </c>
      <c r="H151" s="20" t="s">
        <v>32</v>
      </c>
      <c r="I151" s="12">
        <v>76000</v>
      </c>
      <c r="J151" s="12">
        <v>76000</v>
      </c>
      <c r="K151" s="30">
        <f>SUM(J151/I151*100)</f>
        <v>100</v>
      </c>
    </row>
    <row r="152" spans="1:11" ht="76.5">
      <c r="A152" s="29"/>
      <c r="B152" s="20" t="s">
        <v>90</v>
      </c>
      <c r="C152" s="20" t="s">
        <v>48</v>
      </c>
      <c r="D152" s="20" t="s">
        <v>91</v>
      </c>
      <c r="E152" s="19" t="s">
        <v>264</v>
      </c>
      <c r="F152" s="20" t="s">
        <v>265</v>
      </c>
      <c r="G152" s="19" t="s">
        <v>97</v>
      </c>
      <c r="H152" s="20" t="s">
        <v>106</v>
      </c>
      <c r="I152" s="12">
        <v>15000</v>
      </c>
      <c r="J152" s="12">
        <v>15000</v>
      </c>
      <c r="K152" s="35">
        <f t="shared" si="3"/>
        <v>100</v>
      </c>
    </row>
    <row r="153" spans="1:11" s="14" customFormat="1" ht="12.75">
      <c r="A153" s="3"/>
      <c r="B153" s="13" t="s">
        <v>90</v>
      </c>
      <c r="C153" s="13" t="s">
        <v>90</v>
      </c>
      <c r="D153" s="13"/>
      <c r="E153" s="3"/>
      <c r="F153" s="13"/>
      <c r="G153" s="3"/>
      <c r="H153" s="13"/>
      <c r="I153" s="7">
        <f>SUM(I154:I158)</f>
        <v>2109448</v>
      </c>
      <c r="J153" s="7">
        <f>SUM(J154:J158)</f>
        <v>1796570</v>
      </c>
      <c r="K153" s="24">
        <f t="shared" si="3"/>
        <v>85.167778489917751</v>
      </c>
    </row>
    <row r="154" spans="1:11" s="18" customFormat="1" ht="127.5">
      <c r="A154" s="19"/>
      <c r="B154" s="20" t="s">
        <v>90</v>
      </c>
      <c r="C154" s="20" t="s">
        <v>90</v>
      </c>
      <c r="D154" s="20" t="s">
        <v>132</v>
      </c>
      <c r="E154" s="19" t="s">
        <v>126</v>
      </c>
      <c r="F154" s="20" t="s">
        <v>120</v>
      </c>
      <c r="G154" s="19" t="s">
        <v>92</v>
      </c>
      <c r="H154" s="20" t="s">
        <v>105</v>
      </c>
      <c r="I154" s="12">
        <v>157500</v>
      </c>
      <c r="J154" s="12">
        <v>157500</v>
      </c>
      <c r="K154" s="25">
        <f t="shared" si="3"/>
        <v>100</v>
      </c>
    </row>
    <row r="155" spans="1:11" s="18" customFormat="1" ht="63.75">
      <c r="A155" s="19"/>
      <c r="B155" s="20" t="s">
        <v>90</v>
      </c>
      <c r="C155" s="20" t="s">
        <v>90</v>
      </c>
      <c r="D155" s="20" t="s">
        <v>132</v>
      </c>
      <c r="E155" s="19" t="s">
        <v>266</v>
      </c>
      <c r="F155" s="20" t="s">
        <v>267</v>
      </c>
      <c r="G155" s="19" t="s">
        <v>31</v>
      </c>
      <c r="H155" s="20" t="s">
        <v>32</v>
      </c>
      <c r="I155" s="12">
        <v>1032960</v>
      </c>
      <c r="J155" s="12">
        <v>800904</v>
      </c>
      <c r="K155" s="25">
        <f t="shared" si="3"/>
        <v>77.534851301115239</v>
      </c>
    </row>
    <row r="156" spans="1:11" s="18" customFormat="1" ht="127.5">
      <c r="A156" s="19"/>
      <c r="B156" s="20" t="s">
        <v>90</v>
      </c>
      <c r="C156" s="20" t="s">
        <v>90</v>
      </c>
      <c r="D156" s="20" t="s">
        <v>132</v>
      </c>
      <c r="E156" s="19" t="s">
        <v>266</v>
      </c>
      <c r="F156" s="20" t="s">
        <v>267</v>
      </c>
      <c r="G156" s="19" t="s">
        <v>92</v>
      </c>
      <c r="H156" s="20" t="s">
        <v>105</v>
      </c>
      <c r="I156" s="12">
        <v>567840</v>
      </c>
      <c r="J156" s="12">
        <v>567840</v>
      </c>
      <c r="K156" s="25">
        <f t="shared" si="3"/>
        <v>100</v>
      </c>
    </row>
    <row r="157" spans="1:11" s="18" customFormat="1" ht="76.5">
      <c r="A157" s="19"/>
      <c r="B157" s="20" t="s">
        <v>90</v>
      </c>
      <c r="C157" s="20" t="s">
        <v>90</v>
      </c>
      <c r="D157" s="20" t="s">
        <v>132</v>
      </c>
      <c r="E157" s="19" t="s">
        <v>268</v>
      </c>
      <c r="F157" s="20" t="s">
        <v>269</v>
      </c>
      <c r="G157" s="19" t="s">
        <v>133</v>
      </c>
      <c r="H157" s="20" t="s">
        <v>134</v>
      </c>
      <c r="I157" s="12">
        <v>100100</v>
      </c>
      <c r="J157" s="12">
        <v>19278</v>
      </c>
      <c r="K157" s="25">
        <f t="shared" si="3"/>
        <v>19.258741258741257</v>
      </c>
    </row>
    <row r="158" spans="1:11" s="18" customFormat="1" ht="102">
      <c r="A158" s="19"/>
      <c r="B158" s="20" t="s">
        <v>90</v>
      </c>
      <c r="C158" s="20" t="s">
        <v>90</v>
      </c>
      <c r="D158" s="20" t="s">
        <v>132</v>
      </c>
      <c r="E158" s="19" t="s">
        <v>74</v>
      </c>
      <c r="F158" s="20" t="s">
        <v>251</v>
      </c>
      <c r="G158" s="19" t="s">
        <v>97</v>
      </c>
      <c r="H158" s="20" t="s">
        <v>106</v>
      </c>
      <c r="I158" s="12">
        <v>251048</v>
      </c>
      <c r="J158" s="12">
        <v>251048</v>
      </c>
      <c r="K158" s="25">
        <f t="shared" si="3"/>
        <v>100</v>
      </c>
    </row>
    <row r="159" spans="1:11" s="14" customFormat="1" ht="12.75">
      <c r="A159" s="3"/>
      <c r="B159" s="13" t="s">
        <v>90</v>
      </c>
      <c r="C159" s="13" t="s">
        <v>55</v>
      </c>
      <c r="D159" s="13"/>
      <c r="E159" s="3"/>
      <c r="F159" s="13"/>
      <c r="G159" s="3"/>
      <c r="H159" s="13"/>
      <c r="I159" s="7">
        <f>SUM(I160:I171)</f>
        <v>7703410.1799999997</v>
      </c>
      <c r="J159" s="7">
        <f>SUM(J160:J171)</f>
        <v>5463253.2000000002</v>
      </c>
      <c r="K159" s="24">
        <f t="shared" si="3"/>
        <v>70.91993120376722</v>
      </c>
    </row>
    <row r="160" spans="1:11" ht="51">
      <c r="A160" s="19"/>
      <c r="B160" s="20" t="s">
        <v>90</v>
      </c>
      <c r="C160" s="20" t="s">
        <v>55</v>
      </c>
      <c r="D160" s="20" t="s">
        <v>89</v>
      </c>
      <c r="E160" s="19" t="s">
        <v>25</v>
      </c>
      <c r="F160" s="20" t="s">
        <v>26</v>
      </c>
      <c r="G160" s="19" t="s">
        <v>27</v>
      </c>
      <c r="H160" s="20" t="s">
        <v>28</v>
      </c>
      <c r="I160" s="12">
        <v>1819631</v>
      </c>
      <c r="J160" s="12">
        <v>1286558.02</v>
      </c>
      <c r="K160" s="25">
        <f>SUM(J160/I160*100)</f>
        <v>70.704336208824756</v>
      </c>
    </row>
    <row r="161" spans="1:11" ht="89.25">
      <c r="A161" s="22"/>
      <c r="B161" s="20" t="s">
        <v>90</v>
      </c>
      <c r="C161" s="20" t="s">
        <v>55</v>
      </c>
      <c r="D161" s="20" t="s">
        <v>230</v>
      </c>
      <c r="E161" s="19" t="s">
        <v>25</v>
      </c>
      <c r="F161" s="20" t="s">
        <v>26</v>
      </c>
      <c r="G161" s="19" t="s">
        <v>245</v>
      </c>
      <c r="H161" s="20" t="s">
        <v>246</v>
      </c>
      <c r="I161" s="12">
        <v>10940</v>
      </c>
      <c r="J161" s="12">
        <v>5640</v>
      </c>
      <c r="K161" s="25">
        <f>SUM(J161/I161*100)</f>
        <v>51.553930530164536</v>
      </c>
    </row>
    <row r="162" spans="1:11" ht="63.75">
      <c r="A162" s="19"/>
      <c r="B162" s="20" t="s">
        <v>90</v>
      </c>
      <c r="C162" s="20" t="s">
        <v>55</v>
      </c>
      <c r="D162" s="20" t="s">
        <v>89</v>
      </c>
      <c r="E162" s="19" t="s">
        <v>25</v>
      </c>
      <c r="F162" s="20" t="s">
        <v>26</v>
      </c>
      <c r="G162" s="19" t="s">
        <v>29</v>
      </c>
      <c r="H162" s="20" t="s">
        <v>30</v>
      </c>
      <c r="I162" s="12">
        <v>25300</v>
      </c>
      <c r="J162" s="12">
        <v>17800</v>
      </c>
      <c r="K162" s="25">
        <f>SUM(J162/I162*100)</f>
        <v>70.355731225296452</v>
      </c>
    </row>
    <row r="163" spans="1:11" ht="63.75">
      <c r="A163" s="19"/>
      <c r="B163" s="20" t="s">
        <v>90</v>
      </c>
      <c r="C163" s="20" t="s">
        <v>55</v>
      </c>
      <c r="D163" s="20" t="s">
        <v>89</v>
      </c>
      <c r="E163" s="19" t="s">
        <v>25</v>
      </c>
      <c r="F163" s="20" t="s">
        <v>26</v>
      </c>
      <c r="G163" s="19" t="s">
        <v>31</v>
      </c>
      <c r="H163" s="20" t="s">
        <v>32</v>
      </c>
      <c r="I163" s="12">
        <v>23760</v>
      </c>
      <c r="J163" s="12">
        <v>16747.05</v>
      </c>
      <c r="K163" s="25">
        <f>SUM(J163/I163*100)</f>
        <v>70.484217171717162</v>
      </c>
    </row>
    <row r="164" spans="1:11" ht="38.25">
      <c r="A164" s="19"/>
      <c r="B164" s="20" t="s">
        <v>90</v>
      </c>
      <c r="C164" s="20" t="s">
        <v>55</v>
      </c>
      <c r="D164" s="20" t="s">
        <v>135</v>
      </c>
      <c r="E164" s="19" t="s">
        <v>103</v>
      </c>
      <c r="F164" s="20" t="s">
        <v>104</v>
      </c>
      <c r="G164" s="19" t="s">
        <v>27</v>
      </c>
      <c r="H164" s="20" t="s">
        <v>28</v>
      </c>
      <c r="I164" s="12">
        <v>4943465</v>
      </c>
      <c r="J164" s="12">
        <v>3710145.14</v>
      </c>
      <c r="K164" s="25">
        <f t="shared" si="3"/>
        <v>75.051510226126823</v>
      </c>
    </row>
    <row r="165" spans="1:11" ht="51">
      <c r="A165" s="22"/>
      <c r="B165" s="20" t="s">
        <v>90</v>
      </c>
      <c r="C165" s="20" t="s">
        <v>55</v>
      </c>
      <c r="D165" s="20" t="s">
        <v>135</v>
      </c>
      <c r="E165" s="19" t="s">
        <v>103</v>
      </c>
      <c r="F165" s="20" t="s">
        <v>104</v>
      </c>
      <c r="G165" s="19" t="s">
        <v>245</v>
      </c>
      <c r="H165" s="20" t="s">
        <v>246</v>
      </c>
      <c r="I165" s="12">
        <v>15000</v>
      </c>
      <c r="J165" s="12">
        <v>9612.75</v>
      </c>
      <c r="K165" s="25">
        <f>SUM(J165/I165*100)</f>
        <v>64.085000000000008</v>
      </c>
    </row>
    <row r="166" spans="1:11" ht="76.5">
      <c r="A166" s="19"/>
      <c r="B166" s="20" t="s">
        <v>90</v>
      </c>
      <c r="C166" s="20" t="s">
        <v>55</v>
      </c>
      <c r="D166" s="20" t="s">
        <v>135</v>
      </c>
      <c r="E166" s="19" t="s">
        <v>103</v>
      </c>
      <c r="F166" s="20" t="s">
        <v>104</v>
      </c>
      <c r="G166" s="19" t="s">
        <v>29</v>
      </c>
      <c r="H166" s="20" t="s">
        <v>270</v>
      </c>
      <c r="I166" s="12">
        <v>77778</v>
      </c>
      <c r="J166" s="12">
        <v>73051.13</v>
      </c>
      <c r="K166" s="25">
        <f>SUM(J166/I166*100)</f>
        <v>93.922613078248347</v>
      </c>
    </row>
    <row r="167" spans="1:11" ht="63.75">
      <c r="A167" s="19"/>
      <c r="B167" s="20" t="s">
        <v>90</v>
      </c>
      <c r="C167" s="20" t="s">
        <v>55</v>
      </c>
      <c r="D167" s="20" t="s">
        <v>135</v>
      </c>
      <c r="E167" s="19" t="s">
        <v>103</v>
      </c>
      <c r="F167" s="20" t="s">
        <v>104</v>
      </c>
      <c r="G167" s="19" t="s">
        <v>31</v>
      </c>
      <c r="H167" s="20" t="s">
        <v>32</v>
      </c>
      <c r="I167" s="12">
        <v>545082</v>
      </c>
      <c r="J167" s="12">
        <v>337883.69</v>
      </c>
      <c r="K167" s="25">
        <f t="shared" si="3"/>
        <v>61.987680752620712</v>
      </c>
    </row>
    <row r="168" spans="1:11" ht="51">
      <c r="A168" s="19"/>
      <c r="B168" s="20" t="s">
        <v>90</v>
      </c>
      <c r="C168" s="20" t="s">
        <v>55</v>
      </c>
      <c r="D168" s="20" t="s">
        <v>135</v>
      </c>
      <c r="E168" s="19" t="s">
        <v>103</v>
      </c>
      <c r="F168" s="20" t="s">
        <v>104</v>
      </c>
      <c r="G168" s="19" t="s">
        <v>136</v>
      </c>
      <c r="H168" s="20" t="s">
        <v>137</v>
      </c>
      <c r="I168" s="12">
        <v>3000</v>
      </c>
      <c r="J168" s="12">
        <v>396</v>
      </c>
      <c r="K168" s="25">
        <f t="shared" si="3"/>
        <v>13.200000000000001</v>
      </c>
    </row>
    <row r="169" spans="1:11" ht="51">
      <c r="A169" s="19"/>
      <c r="B169" s="20" t="s">
        <v>90</v>
      </c>
      <c r="C169" s="20" t="s">
        <v>55</v>
      </c>
      <c r="D169" s="20" t="s">
        <v>135</v>
      </c>
      <c r="E169" s="19" t="s">
        <v>103</v>
      </c>
      <c r="F169" s="20" t="s">
        <v>104</v>
      </c>
      <c r="G169" s="19" t="s">
        <v>33</v>
      </c>
      <c r="H169" s="20" t="s">
        <v>34</v>
      </c>
      <c r="I169" s="12">
        <v>8000</v>
      </c>
      <c r="J169" s="12">
        <v>5419.42</v>
      </c>
      <c r="K169" s="25">
        <f t="shared" si="3"/>
        <v>67.742750000000001</v>
      </c>
    </row>
    <row r="170" spans="1:11" ht="89.25">
      <c r="A170" s="19"/>
      <c r="B170" s="20" t="s">
        <v>90</v>
      </c>
      <c r="C170" s="20" t="s">
        <v>55</v>
      </c>
      <c r="D170" s="20" t="s">
        <v>135</v>
      </c>
      <c r="E170" s="19" t="s">
        <v>256</v>
      </c>
      <c r="F170" s="20" t="s">
        <v>257</v>
      </c>
      <c r="G170" s="19" t="s">
        <v>27</v>
      </c>
      <c r="H170" s="20" t="s">
        <v>28</v>
      </c>
      <c r="I170" s="12">
        <v>83700</v>
      </c>
      <c r="J170" s="12"/>
      <c r="K170" s="25">
        <f t="shared" si="3"/>
        <v>0</v>
      </c>
    </row>
    <row r="171" spans="1:11" ht="102">
      <c r="A171" s="19"/>
      <c r="B171" s="20" t="s">
        <v>90</v>
      </c>
      <c r="C171" s="20" t="s">
        <v>55</v>
      </c>
      <c r="D171" s="20" t="s">
        <v>135</v>
      </c>
      <c r="E171" s="19" t="s">
        <v>74</v>
      </c>
      <c r="F171" s="20" t="s">
        <v>251</v>
      </c>
      <c r="G171" s="19" t="s">
        <v>31</v>
      </c>
      <c r="H171" s="20" t="s">
        <v>32</v>
      </c>
      <c r="I171" s="12">
        <v>147754.18</v>
      </c>
      <c r="J171" s="12">
        <v>0</v>
      </c>
      <c r="K171" s="25">
        <f t="shared" si="3"/>
        <v>0</v>
      </c>
    </row>
    <row r="172" spans="1:11" s="14" customFormat="1" ht="12.75">
      <c r="A172" s="3"/>
      <c r="B172" s="13" t="s">
        <v>19</v>
      </c>
      <c r="C172" s="13"/>
      <c r="D172" s="13"/>
      <c r="E172" s="3"/>
      <c r="F172" s="13"/>
      <c r="G172" s="3"/>
      <c r="H172" s="13"/>
      <c r="I172" s="7">
        <f>SUM(I173)</f>
        <v>1358100</v>
      </c>
      <c r="J172" s="7">
        <f>SUM(J173)</f>
        <v>578627.21</v>
      </c>
      <c r="K172" s="24">
        <f t="shared" si="3"/>
        <v>42.60564096900081</v>
      </c>
    </row>
    <row r="173" spans="1:11" s="14" customFormat="1" ht="12.75">
      <c r="A173" s="3"/>
      <c r="B173" s="13" t="s">
        <v>19</v>
      </c>
      <c r="C173" s="13" t="s">
        <v>60</v>
      </c>
      <c r="D173" s="13"/>
      <c r="E173" s="3"/>
      <c r="F173" s="13"/>
      <c r="G173" s="3"/>
      <c r="H173" s="13"/>
      <c r="I173" s="7">
        <f>SUM(I174:I176)</f>
        <v>1358100</v>
      </c>
      <c r="J173" s="7">
        <f>SUM(J174:J176)</f>
        <v>578627.21</v>
      </c>
      <c r="K173" s="24">
        <f t="shared" si="3"/>
        <v>42.60564096900081</v>
      </c>
    </row>
    <row r="174" spans="1:11" ht="165.75">
      <c r="A174" s="19"/>
      <c r="B174" s="20" t="s">
        <v>19</v>
      </c>
      <c r="C174" s="20" t="s">
        <v>60</v>
      </c>
      <c r="D174" s="20" t="s">
        <v>138</v>
      </c>
      <c r="E174" s="19" t="s">
        <v>139</v>
      </c>
      <c r="F174" s="20" t="s">
        <v>140</v>
      </c>
      <c r="G174" s="19" t="s">
        <v>31</v>
      </c>
      <c r="H174" s="20" t="s">
        <v>32</v>
      </c>
      <c r="I174" s="12">
        <v>19397</v>
      </c>
      <c r="J174" s="12">
        <v>7645.93</v>
      </c>
      <c r="K174" s="25">
        <f t="shared" si="3"/>
        <v>39.41810589266381</v>
      </c>
    </row>
    <row r="175" spans="1:11" ht="165.75">
      <c r="A175" s="19"/>
      <c r="B175" s="20" t="s">
        <v>19</v>
      </c>
      <c r="C175" s="20" t="s">
        <v>60</v>
      </c>
      <c r="D175" s="20" t="s">
        <v>138</v>
      </c>
      <c r="E175" s="19" t="s">
        <v>139</v>
      </c>
      <c r="F175" s="20" t="s">
        <v>140</v>
      </c>
      <c r="G175" s="19" t="s">
        <v>185</v>
      </c>
      <c r="H175" s="20" t="s">
        <v>184</v>
      </c>
      <c r="I175" s="12">
        <v>1273703</v>
      </c>
      <c r="J175" s="12">
        <v>505981.28</v>
      </c>
      <c r="K175" s="25">
        <f t="shared" si="3"/>
        <v>39.725216946179764</v>
      </c>
    </row>
    <row r="176" spans="1:11" ht="102">
      <c r="A176" s="19"/>
      <c r="B176" s="20" t="s">
        <v>19</v>
      </c>
      <c r="C176" s="20" t="s">
        <v>60</v>
      </c>
      <c r="D176" s="20" t="s">
        <v>138</v>
      </c>
      <c r="E176" s="19" t="s">
        <v>271</v>
      </c>
      <c r="F176" s="20" t="s">
        <v>272</v>
      </c>
      <c r="G176" s="19" t="s">
        <v>31</v>
      </c>
      <c r="H176" s="20" t="s">
        <v>32</v>
      </c>
      <c r="I176" s="12">
        <v>65000</v>
      </c>
      <c r="J176" s="12">
        <v>65000</v>
      </c>
      <c r="K176" s="25">
        <f>SUM(J176/I176*100)</f>
        <v>100</v>
      </c>
    </row>
    <row r="177" spans="1:11" s="5" customFormat="1" ht="33.75" customHeight="1">
      <c r="A177" s="16" t="s">
        <v>142</v>
      </c>
      <c r="B177" s="16"/>
      <c r="C177" s="16"/>
      <c r="D177" s="59" t="s">
        <v>143</v>
      </c>
      <c r="E177" s="59"/>
      <c r="F177" s="59"/>
      <c r="G177" s="59"/>
      <c r="H177" s="59"/>
      <c r="I177" s="17">
        <f>SUM(I180:I200)</f>
        <v>70235580</v>
      </c>
      <c r="J177" s="17">
        <f>SUM(J180:J200)</f>
        <v>52759425.060000002</v>
      </c>
      <c r="K177" s="24">
        <f t="shared" si="3"/>
        <v>75.117803626025449</v>
      </c>
    </row>
    <row r="178" spans="1:11" s="14" customFormat="1" ht="12.75">
      <c r="A178" s="3"/>
      <c r="B178" s="13" t="s">
        <v>60</v>
      </c>
      <c r="C178" s="13"/>
      <c r="D178" s="13"/>
      <c r="E178" s="3"/>
      <c r="F178" s="13"/>
      <c r="G178" s="3"/>
      <c r="H178" s="13"/>
      <c r="I178" s="7">
        <f>SUM(I179)</f>
        <v>70235580</v>
      </c>
      <c r="J178" s="7">
        <f>SUM(J179)</f>
        <v>52759425.060000002</v>
      </c>
      <c r="K178" s="24">
        <f t="shared" si="3"/>
        <v>75.117803626025449</v>
      </c>
    </row>
    <row r="179" spans="1:11" s="14" customFormat="1" ht="12.75">
      <c r="A179" s="3"/>
      <c r="B179" s="13" t="s">
        <v>60</v>
      </c>
      <c r="C179" s="13" t="s">
        <v>67</v>
      </c>
      <c r="D179" s="13"/>
      <c r="E179" s="3"/>
      <c r="F179" s="13"/>
      <c r="G179" s="3"/>
      <c r="H179" s="13"/>
      <c r="I179" s="7">
        <f>SUM(I180:I200)</f>
        <v>70235580</v>
      </c>
      <c r="J179" s="7">
        <f>SUM(J180:J200)</f>
        <v>52759425.060000002</v>
      </c>
      <c r="K179" s="24">
        <f t="shared" si="3"/>
        <v>75.117803626025449</v>
      </c>
    </row>
    <row r="180" spans="1:11" s="4" customFormat="1" ht="102">
      <c r="A180" s="19"/>
      <c r="B180" s="20" t="s">
        <v>60</v>
      </c>
      <c r="C180" s="20" t="s">
        <v>67</v>
      </c>
      <c r="D180" s="20" t="s">
        <v>144</v>
      </c>
      <c r="E180" s="19" t="s">
        <v>145</v>
      </c>
      <c r="F180" s="20" t="s">
        <v>146</v>
      </c>
      <c r="G180" s="19" t="s">
        <v>27</v>
      </c>
      <c r="H180" s="20" t="s">
        <v>28</v>
      </c>
      <c r="I180" s="12">
        <v>4022749</v>
      </c>
      <c r="J180" s="12">
        <v>2801907.21</v>
      </c>
      <c r="K180" s="25">
        <f t="shared" si="3"/>
        <v>69.65155444697146</v>
      </c>
    </row>
    <row r="181" spans="1:11" ht="102">
      <c r="A181" s="22"/>
      <c r="B181" s="20" t="s">
        <v>60</v>
      </c>
      <c r="C181" s="20" t="s">
        <v>67</v>
      </c>
      <c r="D181" s="20" t="s">
        <v>144</v>
      </c>
      <c r="E181" s="19" t="s">
        <v>145</v>
      </c>
      <c r="F181" s="20" t="s">
        <v>146</v>
      </c>
      <c r="G181" s="19" t="s">
        <v>245</v>
      </c>
      <c r="H181" s="20" t="s">
        <v>246</v>
      </c>
      <c r="I181" s="12">
        <v>31000</v>
      </c>
      <c r="J181" s="12">
        <v>0</v>
      </c>
      <c r="K181" s="25">
        <f>SUM(J181/I181*100)</f>
        <v>0</v>
      </c>
    </row>
    <row r="182" spans="1:11" s="4" customFormat="1" ht="102">
      <c r="A182" s="19"/>
      <c r="B182" s="20" t="s">
        <v>60</v>
      </c>
      <c r="C182" s="20" t="s">
        <v>67</v>
      </c>
      <c r="D182" s="20" t="s">
        <v>144</v>
      </c>
      <c r="E182" s="19" t="s">
        <v>145</v>
      </c>
      <c r="F182" s="20" t="s">
        <v>146</v>
      </c>
      <c r="G182" s="19" t="s">
        <v>29</v>
      </c>
      <c r="H182" s="20" t="s">
        <v>30</v>
      </c>
      <c r="I182" s="12">
        <v>121500</v>
      </c>
      <c r="J182" s="12">
        <v>81492.98</v>
      </c>
      <c r="K182" s="25">
        <f t="shared" si="3"/>
        <v>67.072411522633743</v>
      </c>
    </row>
    <row r="183" spans="1:11" s="4" customFormat="1" ht="102">
      <c r="A183" s="19"/>
      <c r="B183" s="20" t="s">
        <v>60</v>
      </c>
      <c r="C183" s="20" t="s">
        <v>67</v>
      </c>
      <c r="D183" s="20" t="s">
        <v>144</v>
      </c>
      <c r="E183" s="19" t="s">
        <v>145</v>
      </c>
      <c r="F183" s="20" t="s">
        <v>146</v>
      </c>
      <c r="G183" s="19" t="s">
        <v>31</v>
      </c>
      <c r="H183" s="20" t="s">
        <v>32</v>
      </c>
      <c r="I183" s="12">
        <v>1396851</v>
      </c>
      <c r="J183" s="12">
        <v>1201881.5</v>
      </c>
      <c r="K183" s="25">
        <f t="shared" si="3"/>
        <v>86.042212089907949</v>
      </c>
    </row>
    <row r="184" spans="1:11" ht="102">
      <c r="A184" s="19"/>
      <c r="B184" s="20" t="s">
        <v>60</v>
      </c>
      <c r="C184" s="20" t="s">
        <v>67</v>
      </c>
      <c r="D184" s="20" t="s">
        <v>144</v>
      </c>
      <c r="E184" s="19" t="s">
        <v>145</v>
      </c>
      <c r="F184" s="20" t="s">
        <v>146</v>
      </c>
      <c r="G184" s="19" t="s">
        <v>33</v>
      </c>
      <c r="H184" s="20" t="s">
        <v>34</v>
      </c>
      <c r="I184" s="12">
        <v>9000</v>
      </c>
      <c r="J184" s="12">
        <v>7395.37</v>
      </c>
      <c r="K184" s="25">
        <f t="shared" si="3"/>
        <v>82.170777777777786</v>
      </c>
    </row>
    <row r="185" spans="1:11" s="18" customFormat="1" ht="408.6" customHeight="1">
      <c r="A185" s="19"/>
      <c r="B185" s="20" t="s">
        <v>60</v>
      </c>
      <c r="C185" s="20" t="s">
        <v>67</v>
      </c>
      <c r="D185" s="20" t="s">
        <v>144</v>
      </c>
      <c r="E185" s="19" t="s">
        <v>274</v>
      </c>
      <c r="F185" s="21" t="s">
        <v>275</v>
      </c>
      <c r="G185" s="19" t="s">
        <v>124</v>
      </c>
      <c r="H185" s="20" t="s">
        <v>125</v>
      </c>
      <c r="I185" s="12">
        <v>29320</v>
      </c>
      <c r="J185" s="12">
        <v>18220</v>
      </c>
      <c r="K185" s="25">
        <f t="shared" si="3"/>
        <v>62.141882673942703</v>
      </c>
    </row>
    <row r="186" spans="1:11" s="18" customFormat="1" ht="267.75">
      <c r="A186" s="19"/>
      <c r="B186" s="20" t="s">
        <v>60</v>
      </c>
      <c r="C186" s="20" t="s">
        <v>67</v>
      </c>
      <c r="D186" s="20" t="s">
        <v>144</v>
      </c>
      <c r="E186" s="19" t="s">
        <v>276</v>
      </c>
      <c r="F186" s="21" t="s">
        <v>277</v>
      </c>
      <c r="G186" s="19" t="s">
        <v>124</v>
      </c>
      <c r="H186" s="20" t="s">
        <v>125</v>
      </c>
      <c r="I186" s="12">
        <v>478000</v>
      </c>
      <c r="J186" s="12">
        <v>459000</v>
      </c>
      <c r="K186" s="25">
        <f t="shared" si="3"/>
        <v>96.025104602510453</v>
      </c>
    </row>
    <row r="187" spans="1:11" s="4" customFormat="1" ht="63.75">
      <c r="A187" s="19"/>
      <c r="B187" s="20" t="s">
        <v>60</v>
      </c>
      <c r="C187" s="20" t="s">
        <v>67</v>
      </c>
      <c r="D187" s="20" t="s">
        <v>144</v>
      </c>
      <c r="E187" s="19" t="s">
        <v>147</v>
      </c>
      <c r="F187" s="20" t="s">
        <v>148</v>
      </c>
      <c r="G187" s="19" t="s">
        <v>31</v>
      </c>
      <c r="H187" s="20" t="s">
        <v>32</v>
      </c>
      <c r="I187" s="12">
        <v>160000</v>
      </c>
      <c r="J187" s="12">
        <v>30000</v>
      </c>
      <c r="K187" s="25">
        <f>SUM(J187/I187*100)</f>
        <v>18.75</v>
      </c>
    </row>
    <row r="188" spans="1:11" ht="127.5">
      <c r="A188" s="26"/>
      <c r="B188" s="20" t="s">
        <v>60</v>
      </c>
      <c r="C188" s="20" t="s">
        <v>67</v>
      </c>
      <c r="D188" s="20" t="s">
        <v>144</v>
      </c>
      <c r="E188" s="19" t="s">
        <v>323</v>
      </c>
      <c r="F188" s="20" t="s">
        <v>324</v>
      </c>
      <c r="G188" s="19" t="s">
        <v>124</v>
      </c>
      <c r="H188" s="20" t="s">
        <v>125</v>
      </c>
      <c r="I188" s="12">
        <v>7213591</v>
      </c>
      <c r="J188" s="12">
        <v>7213591</v>
      </c>
      <c r="K188" s="25">
        <f>SUM(J188/I188*100)</f>
        <v>100</v>
      </c>
    </row>
    <row r="189" spans="1:11" ht="114.75">
      <c r="A189" s="26"/>
      <c r="B189" s="20" t="s">
        <v>60</v>
      </c>
      <c r="C189" s="20" t="s">
        <v>67</v>
      </c>
      <c r="D189" s="20" t="s">
        <v>144</v>
      </c>
      <c r="E189" s="19" t="s">
        <v>278</v>
      </c>
      <c r="F189" s="20" t="s">
        <v>279</v>
      </c>
      <c r="G189" s="19" t="s">
        <v>124</v>
      </c>
      <c r="H189" s="20" t="s">
        <v>125</v>
      </c>
      <c r="I189" s="12">
        <v>12584522</v>
      </c>
      <c r="J189" s="12">
        <v>12584522</v>
      </c>
      <c r="K189" s="25">
        <f>SUM(J189/I189*100)</f>
        <v>100</v>
      </c>
    </row>
    <row r="190" spans="1:11" s="4" customFormat="1" ht="409.5">
      <c r="A190" s="19"/>
      <c r="B190" s="20" t="s">
        <v>60</v>
      </c>
      <c r="C190" s="20" t="s">
        <v>67</v>
      </c>
      <c r="D190" s="20" t="s">
        <v>144</v>
      </c>
      <c r="E190" s="19" t="s">
        <v>280</v>
      </c>
      <c r="F190" s="21" t="s">
        <v>281</v>
      </c>
      <c r="G190" s="19" t="s">
        <v>124</v>
      </c>
      <c r="H190" s="20" t="s">
        <v>125</v>
      </c>
      <c r="I190" s="12">
        <v>4418379</v>
      </c>
      <c r="J190" s="12">
        <v>3378873</v>
      </c>
      <c r="K190" s="25">
        <f t="shared" si="3"/>
        <v>76.473136414961232</v>
      </c>
    </row>
    <row r="191" spans="1:11" s="4" customFormat="1" ht="114.75">
      <c r="A191" s="19"/>
      <c r="B191" s="20" t="s">
        <v>60</v>
      </c>
      <c r="C191" s="20" t="s">
        <v>67</v>
      </c>
      <c r="D191" s="20" t="s">
        <v>144</v>
      </c>
      <c r="E191" s="19" t="s">
        <v>149</v>
      </c>
      <c r="F191" s="20" t="s">
        <v>150</v>
      </c>
      <c r="G191" s="19" t="s">
        <v>124</v>
      </c>
      <c r="H191" s="20" t="s">
        <v>125</v>
      </c>
      <c r="I191" s="12">
        <v>308900</v>
      </c>
      <c r="J191" s="12">
        <v>99000</v>
      </c>
      <c r="K191" s="25">
        <f t="shared" si="3"/>
        <v>32.04920686306248</v>
      </c>
    </row>
    <row r="192" spans="1:11" s="4" customFormat="1" ht="114.75">
      <c r="A192" s="19"/>
      <c r="B192" s="20" t="s">
        <v>60</v>
      </c>
      <c r="C192" s="20" t="s">
        <v>67</v>
      </c>
      <c r="D192" s="20" t="s">
        <v>144</v>
      </c>
      <c r="E192" s="19" t="s">
        <v>151</v>
      </c>
      <c r="F192" s="20" t="s">
        <v>152</v>
      </c>
      <c r="G192" s="19" t="s">
        <v>124</v>
      </c>
      <c r="H192" s="20" t="s">
        <v>125</v>
      </c>
      <c r="I192" s="12">
        <v>899700</v>
      </c>
      <c r="J192" s="12">
        <v>42350</v>
      </c>
      <c r="K192" s="25">
        <f t="shared" si="3"/>
        <v>4.7071245970879181</v>
      </c>
    </row>
    <row r="193" spans="1:11" s="4" customFormat="1" ht="114.75">
      <c r="A193" s="19"/>
      <c r="B193" s="20" t="s">
        <v>60</v>
      </c>
      <c r="C193" s="20" t="s">
        <v>67</v>
      </c>
      <c r="D193" s="20" t="s">
        <v>144</v>
      </c>
      <c r="E193" s="19" t="s">
        <v>153</v>
      </c>
      <c r="F193" s="20" t="s">
        <v>154</v>
      </c>
      <c r="G193" s="19" t="s">
        <v>124</v>
      </c>
      <c r="H193" s="20" t="s">
        <v>125</v>
      </c>
      <c r="I193" s="12">
        <v>22836400</v>
      </c>
      <c r="J193" s="12">
        <v>10154480</v>
      </c>
      <c r="K193" s="25">
        <f t="shared" si="3"/>
        <v>44.466203079294459</v>
      </c>
    </row>
    <row r="194" spans="1:11" s="4" customFormat="1" ht="114.75">
      <c r="A194" s="19"/>
      <c r="B194" s="20" t="s">
        <v>60</v>
      </c>
      <c r="C194" s="20" t="s">
        <v>67</v>
      </c>
      <c r="D194" s="20" t="s">
        <v>144</v>
      </c>
      <c r="E194" s="19" t="s">
        <v>155</v>
      </c>
      <c r="F194" s="20" t="s">
        <v>156</v>
      </c>
      <c r="G194" s="19" t="s">
        <v>124</v>
      </c>
      <c r="H194" s="20" t="s">
        <v>125</v>
      </c>
      <c r="I194" s="12">
        <v>2166890</v>
      </c>
      <c r="J194" s="12">
        <v>2166890</v>
      </c>
      <c r="K194" s="25">
        <f t="shared" si="3"/>
        <v>100</v>
      </c>
    </row>
    <row r="195" spans="1:11" s="4" customFormat="1" ht="114.75">
      <c r="A195" s="19"/>
      <c r="B195" s="20" t="s">
        <v>60</v>
      </c>
      <c r="C195" s="20" t="s">
        <v>67</v>
      </c>
      <c r="D195" s="20" t="s">
        <v>144</v>
      </c>
      <c r="E195" s="19" t="s">
        <v>282</v>
      </c>
      <c r="F195" s="20" t="s">
        <v>283</v>
      </c>
      <c r="G195" s="19" t="s">
        <v>124</v>
      </c>
      <c r="H195" s="20" t="s">
        <v>125</v>
      </c>
      <c r="I195" s="12">
        <v>44200</v>
      </c>
      <c r="J195" s="12">
        <v>0</v>
      </c>
      <c r="K195" s="25">
        <f>SUM(J195/I195*100)</f>
        <v>0</v>
      </c>
    </row>
    <row r="196" spans="1:11" s="4" customFormat="1" ht="178.5">
      <c r="A196" s="19"/>
      <c r="B196" s="20" t="s">
        <v>60</v>
      </c>
      <c r="C196" s="20" t="s">
        <v>67</v>
      </c>
      <c r="D196" s="20" t="s">
        <v>144</v>
      </c>
      <c r="E196" s="19" t="s">
        <v>157</v>
      </c>
      <c r="F196" s="20" t="s">
        <v>158</v>
      </c>
      <c r="G196" s="19" t="s">
        <v>124</v>
      </c>
      <c r="H196" s="20" t="s">
        <v>125</v>
      </c>
      <c r="I196" s="12">
        <v>32700</v>
      </c>
      <c r="J196" s="12">
        <v>21422</v>
      </c>
      <c r="K196" s="25">
        <f t="shared" si="3"/>
        <v>65.510703363914374</v>
      </c>
    </row>
    <row r="197" spans="1:11" s="4" customFormat="1" ht="114.75">
      <c r="A197" s="19"/>
      <c r="B197" s="20" t="s">
        <v>60</v>
      </c>
      <c r="C197" s="20" t="s">
        <v>67</v>
      </c>
      <c r="D197" s="20" t="s">
        <v>144</v>
      </c>
      <c r="E197" s="19" t="s">
        <v>159</v>
      </c>
      <c r="F197" s="20" t="s">
        <v>160</v>
      </c>
      <c r="G197" s="19" t="s">
        <v>124</v>
      </c>
      <c r="H197" s="20" t="s">
        <v>125</v>
      </c>
      <c r="I197" s="12">
        <v>477000</v>
      </c>
      <c r="J197" s="12">
        <v>0</v>
      </c>
      <c r="K197" s="25">
        <f t="shared" si="3"/>
        <v>0</v>
      </c>
    </row>
    <row r="198" spans="1:11" ht="114.75">
      <c r="A198" s="19"/>
      <c r="B198" s="20" t="s">
        <v>60</v>
      </c>
      <c r="C198" s="20" t="s">
        <v>67</v>
      </c>
      <c r="D198" s="20" t="s">
        <v>144</v>
      </c>
      <c r="E198" s="19" t="s">
        <v>284</v>
      </c>
      <c r="F198" s="20" t="s">
        <v>285</v>
      </c>
      <c r="G198" s="19" t="s">
        <v>124</v>
      </c>
      <c r="H198" s="20" t="s">
        <v>125</v>
      </c>
      <c r="I198" s="12">
        <v>2722000</v>
      </c>
      <c r="J198" s="12">
        <v>2722000</v>
      </c>
      <c r="K198" s="25">
        <f t="shared" si="3"/>
        <v>100</v>
      </c>
    </row>
    <row r="199" spans="1:11" ht="114.75">
      <c r="A199" s="19"/>
      <c r="B199" s="20" t="s">
        <v>60</v>
      </c>
      <c r="C199" s="20" t="s">
        <v>67</v>
      </c>
      <c r="D199" s="20" t="s">
        <v>144</v>
      </c>
      <c r="E199" s="19" t="s">
        <v>286</v>
      </c>
      <c r="F199" s="20" t="s">
        <v>287</v>
      </c>
      <c r="G199" s="19" t="s">
        <v>124</v>
      </c>
      <c r="H199" s="20" t="s">
        <v>125</v>
      </c>
      <c r="I199" s="12">
        <v>8788578</v>
      </c>
      <c r="J199" s="12">
        <v>8788578</v>
      </c>
      <c r="K199" s="25">
        <f t="shared" si="3"/>
        <v>100</v>
      </c>
    </row>
    <row r="200" spans="1:11" ht="114.75">
      <c r="A200" s="19"/>
      <c r="B200" s="20" t="s">
        <v>60</v>
      </c>
      <c r="C200" s="20" t="s">
        <v>67</v>
      </c>
      <c r="D200" s="20" t="s">
        <v>144</v>
      </c>
      <c r="E200" s="19" t="s">
        <v>288</v>
      </c>
      <c r="F200" s="20" t="s">
        <v>289</v>
      </c>
      <c r="G200" s="19" t="s">
        <v>124</v>
      </c>
      <c r="H200" s="20" t="s">
        <v>125</v>
      </c>
      <c r="I200" s="12">
        <v>1494300</v>
      </c>
      <c r="J200" s="12">
        <v>987822</v>
      </c>
      <c r="K200" s="25">
        <f t="shared" si="3"/>
        <v>66.106002810680593</v>
      </c>
    </row>
    <row r="201" spans="1:11" s="6" customFormat="1" ht="42" customHeight="1">
      <c r="A201" s="16" t="s">
        <v>161</v>
      </c>
      <c r="B201" s="16"/>
      <c r="C201" s="16"/>
      <c r="D201" s="61" t="s">
        <v>162</v>
      </c>
      <c r="E201" s="61"/>
      <c r="F201" s="61"/>
      <c r="G201" s="61"/>
      <c r="H201" s="61"/>
      <c r="I201" s="7">
        <f>SUM(I202+I220+I226+I229+I233)</f>
        <v>33739167.939999998</v>
      </c>
      <c r="J201" s="7">
        <f>SUM(J202+J220+J226+J229+J233)</f>
        <v>16434932.07</v>
      </c>
      <c r="K201" s="24">
        <f t="shared" si="3"/>
        <v>48.711729048051922</v>
      </c>
    </row>
    <row r="202" spans="1:11" s="10" customFormat="1" ht="12.75">
      <c r="A202" s="3"/>
      <c r="B202" s="13" t="s">
        <v>60</v>
      </c>
      <c r="C202" s="13"/>
      <c r="D202" s="13"/>
      <c r="E202" s="3"/>
      <c r="F202" s="13"/>
      <c r="G202" s="3"/>
      <c r="H202" s="13"/>
      <c r="I202" s="7">
        <f>SUM(I206+I208+I203)</f>
        <v>17409730.91</v>
      </c>
      <c r="J202" s="7">
        <f>SUM(J206+J208+J203)</f>
        <v>5428444.1999999993</v>
      </c>
      <c r="K202" s="24">
        <f t="shared" si="3"/>
        <v>31.180517539659085</v>
      </c>
    </row>
    <row r="203" spans="1:11">
      <c r="A203" s="33"/>
      <c r="B203" s="37" t="s">
        <v>60</v>
      </c>
      <c r="C203" s="37" t="s">
        <v>24</v>
      </c>
      <c r="D203" s="37"/>
      <c r="E203" s="38"/>
      <c r="F203" s="37"/>
      <c r="G203" s="38"/>
      <c r="H203" s="37"/>
      <c r="I203" s="39">
        <f>SUM(I204:I205)</f>
        <v>753405.25</v>
      </c>
      <c r="J203" s="39">
        <f>SUM(J204:J205)</f>
        <v>9062</v>
      </c>
      <c r="K203" s="40">
        <f t="shared" si="3"/>
        <v>1.2028055286315034</v>
      </c>
    </row>
    <row r="204" spans="1:11" s="45" customFormat="1" ht="114.75">
      <c r="A204" s="3"/>
      <c r="B204" s="20" t="s">
        <v>60</v>
      </c>
      <c r="C204" s="20" t="s">
        <v>24</v>
      </c>
      <c r="D204" s="20" t="s">
        <v>61</v>
      </c>
      <c r="E204" s="19" t="s">
        <v>290</v>
      </c>
      <c r="F204" s="20" t="s">
        <v>291</v>
      </c>
      <c r="G204" s="19" t="s">
        <v>165</v>
      </c>
      <c r="H204" s="20" t="s">
        <v>166</v>
      </c>
      <c r="I204" s="12">
        <v>744343.25</v>
      </c>
      <c r="J204" s="12">
        <v>0</v>
      </c>
      <c r="K204" s="25">
        <f t="shared" si="3"/>
        <v>0</v>
      </c>
    </row>
    <row r="205" spans="1:11" s="46" customFormat="1" ht="89.25">
      <c r="A205" s="19"/>
      <c r="B205" s="20" t="s">
        <v>60</v>
      </c>
      <c r="C205" s="20" t="s">
        <v>24</v>
      </c>
      <c r="D205" s="20" t="s">
        <v>61</v>
      </c>
      <c r="E205" s="19" t="s">
        <v>240</v>
      </c>
      <c r="F205" s="20" t="s">
        <v>241</v>
      </c>
      <c r="G205" s="19" t="s">
        <v>33</v>
      </c>
      <c r="H205" s="20" t="s">
        <v>34</v>
      </c>
      <c r="I205" s="12">
        <v>9062</v>
      </c>
      <c r="J205" s="12">
        <v>9062</v>
      </c>
      <c r="K205" s="25">
        <f t="shared" si="3"/>
        <v>100</v>
      </c>
    </row>
    <row r="206" spans="1:11">
      <c r="A206" s="41"/>
      <c r="B206" s="42" t="s">
        <v>60</v>
      </c>
      <c r="C206" s="42" t="s">
        <v>55</v>
      </c>
      <c r="D206" s="42"/>
      <c r="E206" s="43"/>
      <c r="F206" s="42"/>
      <c r="G206" s="43"/>
      <c r="H206" s="42"/>
      <c r="I206" s="44">
        <f>SUM(I207:I207)</f>
        <v>15288</v>
      </c>
      <c r="J206" s="44">
        <f>SUM(J207:J207)</f>
        <v>15288</v>
      </c>
      <c r="K206" s="28">
        <f t="shared" ref="K206:K274" si="4">SUM(J206/I206*100)</f>
        <v>100</v>
      </c>
    </row>
    <row r="207" spans="1:11" ht="76.5">
      <c r="A207" s="19"/>
      <c r="B207" s="20" t="s">
        <v>60</v>
      </c>
      <c r="C207" s="20" t="s">
        <v>55</v>
      </c>
      <c r="D207" s="20" t="s">
        <v>62</v>
      </c>
      <c r="E207" s="19" t="s">
        <v>163</v>
      </c>
      <c r="F207" s="20" t="s">
        <v>164</v>
      </c>
      <c r="G207" s="19" t="s">
        <v>165</v>
      </c>
      <c r="H207" s="20" t="s">
        <v>166</v>
      </c>
      <c r="I207" s="12">
        <v>15288</v>
      </c>
      <c r="J207" s="12">
        <v>15288</v>
      </c>
      <c r="K207" s="25">
        <f t="shared" si="4"/>
        <v>100</v>
      </c>
    </row>
    <row r="208" spans="1:11">
      <c r="A208" s="19"/>
      <c r="B208" s="13" t="s">
        <v>60</v>
      </c>
      <c r="C208" s="13" t="s">
        <v>63</v>
      </c>
      <c r="D208" s="13"/>
      <c r="E208" s="3"/>
      <c r="F208" s="13"/>
      <c r="G208" s="3"/>
      <c r="H208" s="13"/>
      <c r="I208" s="7">
        <f>SUM(I209:I219)</f>
        <v>16641037.66</v>
      </c>
      <c r="J208" s="7">
        <f>SUM(J209:J219)</f>
        <v>5404094.1999999993</v>
      </c>
      <c r="K208" s="24">
        <f t="shared" si="4"/>
        <v>32.474502554548032</v>
      </c>
    </row>
    <row r="209" spans="1:11" ht="51">
      <c r="A209" s="19"/>
      <c r="B209" s="20" t="s">
        <v>60</v>
      </c>
      <c r="C209" s="20" t="s">
        <v>63</v>
      </c>
      <c r="D209" s="20" t="s">
        <v>64</v>
      </c>
      <c r="E209" s="19" t="s">
        <v>25</v>
      </c>
      <c r="F209" s="20" t="s">
        <v>26</v>
      </c>
      <c r="G209" s="19" t="s">
        <v>27</v>
      </c>
      <c r="H209" s="20" t="s">
        <v>28</v>
      </c>
      <c r="I209" s="12">
        <v>1994660</v>
      </c>
      <c r="J209" s="12">
        <v>1375875.42</v>
      </c>
      <c r="K209" s="25">
        <f t="shared" si="4"/>
        <v>68.977942105421477</v>
      </c>
    </row>
    <row r="210" spans="1:11" ht="51">
      <c r="A210" s="22"/>
      <c r="B210" s="20" t="s">
        <v>60</v>
      </c>
      <c r="C210" s="20" t="s">
        <v>63</v>
      </c>
      <c r="D210" s="20" t="s">
        <v>64</v>
      </c>
      <c r="E210" s="19" t="s">
        <v>25</v>
      </c>
      <c r="F210" s="20" t="s">
        <v>26</v>
      </c>
      <c r="G210" s="19" t="s">
        <v>245</v>
      </c>
      <c r="H210" s="20" t="s">
        <v>246</v>
      </c>
      <c r="I210" s="12">
        <v>16000</v>
      </c>
      <c r="J210" s="12">
        <v>10200</v>
      </c>
      <c r="K210" s="25">
        <f>SUM(J210/I210*100)</f>
        <v>63.749999999999993</v>
      </c>
    </row>
    <row r="211" spans="1:11" ht="63.75">
      <c r="A211" s="19"/>
      <c r="B211" s="20" t="s">
        <v>60</v>
      </c>
      <c r="C211" s="20" t="s">
        <v>63</v>
      </c>
      <c r="D211" s="20" t="s">
        <v>64</v>
      </c>
      <c r="E211" s="19" t="s">
        <v>25</v>
      </c>
      <c r="F211" s="20" t="s">
        <v>26</v>
      </c>
      <c r="G211" s="19" t="s">
        <v>29</v>
      </c>
      <c r="H211" s="20" t="s">
        <v>30</v>
      </c>
      <c r="I211" s="12">
        <v>26000</v>
      </c>
      <c r="J211" s="12">
        <v>22280</v>
      </c>
      <c r="K211" s="25">
        <f t="shared" si="4"/>
        <v>85.692307692307693</v>
      </c>
    </row>
    <row r="212" spans="1:11" ht="63.75">
      <c r="A212" s="19"/>
      <c r="B212" s="20" t="s">
        <v>60</v>
      </c>
      <c r="C212" s="20" t="s">
        <v>63</v>
      </c>
      <c r="D212" s="20" t="s">
        <v>64</v>
      </c>
      <c r="E212" s="19" t="s">
        <v>25</v>
      </c>
      <c r="F212" s="20" t="s">
        <v>26</v>
      </c>
      <c r="G212" s="19" t="s">
        <v>31</v>
      </c>
      <c r="H212" s="20" t="s">
        <v>32</v>
      </c>
      <c r="I212" s="12">
        <v>47800</v>
      </c>
      <c r="J212" s="12">
        <v>35974</v>
      </c>
      <c r="K212" s="25">
        <f t="shared" si="4"/>
        <v>75.259414225941427</v>
      </c>
    </row>
    <row r="213" spans="1:11" ht="51">
      <c r="A213" s="19"/>
      <c r="B213" s="20" t="s">
        <v>60</v>
      </c>
      <c r="C213" s="20" t="s">
        <v>63</v>
      </c>
      <c r="D213" s="20" t="s">
        <v>64</v>
      </c>
      <c r="E213" s="19" t="s">
        <v>25</v>
      </c>
      <c r="F213" s="20" t="s">
        <v>26</v>
      </c>
      <c r="G213" s="19" t="s">
        <v>33</v>
      </c>
      <c r="H213" s="20" t="s">
        <v>34</v>
      </c>
      <c r="I213" s="12">
        <v>3400</v>
      </c>
      <c r="J213" s="12">
        <v>2453.69</v>
      </c>
      <c r="K213" s="25">
        <f t="shared" si="4"/>
        <v>72.167352941176475</v>
      </c>
    </row>
    <row r="214" spans="1:11" ht="127.5">
      <c r="A214" s="19"/>
      <c r="B214" s="20" t="s">
        <v>60</v>
      </c>
      <c r="C214" s="20" t="s">
        <v>63</v>
      </c>
      <c r="D214" s="20" t="s">
        <v>64</v>
      </c>
      <c r="E214" s="19" t="s">
        <v>65</v>
      </c>
      <c r="F214" s="20" t="s">
        <v>66</v>
      </c>
      <c r="G214" s="19" t="s">
        <v>168</v>
      </c>
      <c r="H214" s="20" t="s">
        <v>169</v>
      </c>
      <c r="I214" s="12">
        <v>3575752</v>
      </c>
      <c r="J214" s="12">
        <v>1419261.57</v>
      </c>
      <c r="K214" s="25">
        <f t="shared" si="4"/>
        <v>39.691275289785196</v>
      </c>
    </row>
    <row r="215" spans="1:11" s="18" customFormat="1" ht="76.5">
      <c r="A215" s="19"/>
      <c r="B215" s="20" t="s">
        <v>60</v>
      </c>
      <c r="C215" s="20" t="s">
        <v>63</v>
      </c>
      <c r="D215" s="20" t="s">
        <v>64</v>
      </c>
      <c r="E215" s="19" t="s">
        <v>170</v>
      </c>
      <c r="F215" s="20" t="s">
        <v>171</v>
      </c>
      <c r="G215" s="19" t="s">
        <v>165</v>
      </c>
      <c r="H215" s="20" t="s">
        <v>166</v>
      </c>
      <c r="I215" s="12">
        <v>52040</v>
      </c>
      <c r="J215" s="12">
        <v>52040</v>
      </c>
      <c r="K215" s="25">
        <f t="shared" si="4"/>
        <v>100</v>
      </c>
    </row>
    <row r="216" spans="1:11" s="18" customFormat="1" ht="63.75">
      <c r="A216" s="19"/>
      <c r="B216" s="20" t="s">
        <v>60</v>
      </c>
      <c r="C216" s="20" t="s">
        <v>63</v>
      </c>
      <c r="D216" s="20" t="s">
        <v>64</v>
      </c>
      <c r="E216" s="19" t="s">
        <v>170</v>
      </c>
      <c r="F216" s="20" t="s">
        <v>171</v>
      </c>
      <c r="G216" s="19" t="s">
        <v>31</v>
      </c>
      <c r="H216" s="20" t="s">
        <v>32</v>
      </c>
      <c r="I216" s="12">
        <v>2485541.66</v>
      </c>
      <c r="J216" s="12">
        <v>2286165.52</v>
      </c>
      <c r="K216" s="25">
        <f t="shared" si="4"/>
        <v>91.978563738899467</v>
      </c>
    </row>
    <row r="217" spans="1:11" s="18" customFormat="1" ht="63.75">
      <c r="A217" s="19"/>
      <c r="B217" s="20" t="s">
        <v>60</v>
      </c>
      <c r="C217" s="20" t="s">
        <v>63</v>
      </c>
      <c r="D217" s="20" t="s">
        <v>64</v>
      </c>
      <c r="E217" s="19" t="s">
        <v>242</v>
      </c>
      <c r="F217" s="20" t="s">
        <v>243</v>
      </c>
      <c r="G217" s="19" t="s">
        <v>31</v>
      </c>
      <c r="H217" s="20" t="s">
        <v>32</v>
      </c>
      <c r="I217" s="12">
        <v>199844</v>
      </c>
      <c r="J217" s="12">
        <v>199844</v>
      </c>
      <c r="K217" s="25">
        <f t="shared" si="4"/>
        <v>100</v>
      </c>
    </row>
    <row r="218" spans="1:11" s="14" customFormat="1" ht="132" customHeight="1">
      <c r="A218" s="3"/>
      <c r="B218" s="20" t="s">
        <v>60</v>
      </c>
      <c r="C218" s="20" t="s">
        <v>63</v>
      </c>
      <c r="D218" s="20" t="s">
        <v>64</v>
      </c>
      <c r="E218" s="19" t="s">
        <v>172</v>
      </c>
      <c r="F218" s="20" t="s">
        <v>173</v>
      </c>
      <c r="G218" s="19" t="s">
        <v>168</v>
      </c>
      <c r="H218" s="20" t="s">
        <v>169</v>
      </c>
      <c r="I218" s="12">
        <v>8236000</v>
      </c>
      <c r="J218" s="12">
        <v>0</v>
      </c>
      <c r="K218" s="25">
        <f>SUM(J218/I218*100)</f>
        <v>0</v>
      </c>
    </row>
    <row r="219" spans="1:11" ht="63.75">
      <c r="A219" s="19"/>
      <c r="B219" s="20" t="s">
        <v>60</v>
      </c>
      <c r="C219" s="20" t="s">
        <v>63</v>
      </c>
      <c r="D219" s="20" t="s">
        <v>64</v>
      </c>
      <c r="E219" s="19" t="s">
        <v>44</v>
      </c>
      <c r="F219" s="20" t="s">
        <v>310</v>
      </c>
      <c r="G219" s="19" t="s">
        <v>31</v>
      </c>
      <c r="H219" s="20" t="s">
        <v>32</v>
      </c>
      <c r="I219" s="12">
        <v>4000</v>
      </c>
      <c r="J219" s="12">
        <v>0</v>
      </c>
      <c r="K219" s="30">
        <f>SUM(J219/I219*100)</f>
        <v>0</v>
      </c>
    </row>
    <row r="220" spans="1:11">
      <c r="A220" s="19"/>
      <c r="B220" s="13" t="s">
        <v>67</v>
      </c>
      <c r="C220" s="13"/>
      <c r="D220" s="13"/>
      <c r="E220" s="3"/>
      <c r="F220" s="13"/>
      <c r="G220" s="3"/>
      <c r="H220" s="13"/>
      <c r="I220" s="7">
        <f>SUM(I221+I224)</f>
        <v>10681918.34</v>
      </c>
      <c r="J220" s="7">
        <f>SUM(J221+J224)</f>
        <v>10562153.870000001</v>
      </c>
      <c r="K220" s="24">
        <f t="shared" si="4"/>
        <v>98.878811219221518</v>
      </c>
    </row>
    <row r="221" spans="1:11">
      <c r="A221" s="19"/>
      <c r="B221" s="13" t="s">
        <v>67</v>
      </c>
      <c r="C221" s="13" t="s">
        <v>23</v>
      </c>
      <c r="D221" s="13"/>
      <c r="E221" s="3"/>
      <c r="F221" s="13"/>
      <c r="G221" s="3"/>
      <c r="H221" s="13"/>
      <c r="I221" s="7">
        <f>SUM(I222:I223)</f>
        <v>7687660.3899999997</v>
      </c>
      <c r="J221" s="7">
        <f>SUM(J222:J223)</f>
        <v>7572634</v>
      </c>
      <c r="K221" s="24">
        <f t="shared" si="4"/>
        <v>98.50375297340625</v>
      </c>
    </row>
    <row r="222" spans="1:11" ht="114.75">
      <c r="A222" s="19"/>
      <c r="B222" s="20" t="s">
        <v>67</v>
      </c>
      <c r="C222" s="20" t="s">
        <v>23</v>
      </c>
      <c r="D222" s="20" t="s">
        <v>174</v>
      </c>
      <c r="E222" s="19" t="s">
        <v>176</v>
      </c>
      <c r="F222" s="20" t="s">
        <v>175</v>
      </c>
      <c r="G222" s="19" t="s">
        <v>124</v>
      </c>
      <c r="H222" s="20" t="s">
        <v>125</v>
      </c>
      <c r="I222" s="12">
        <v>7597480</v>
      </c>
      <c r="J222" s="12">
        <v>7488783.3700000001</v>
      </c>
      <c r="K222" s="25">
        <f t="shared" si="4"/>
        <v>98.56930679646409</v>
      </c>
    </row>
    <row r="223" spans="1:11" ht="63.75">
      <c r="A223" s="19"/>
      <c r="B223" s="20" t="s">
        <v>67</v>
      </c>
      <c r="C223" s="20" t="s">
        <v>23</v>
      </c>
      <c r="D223" s="20" t="s">
        <v>174</v>
      </c>
      <c r="E223" s="19" t="s">
        <v>179</v>
      </c>
      <c r="F223" s="20" t="s">
        <v>180</v>
      </c>
      <c r="G223" s="19" t="s">
        <v>31</v>
      </c>
      <c r="H223" s="20" t="s">
        <v>32</v>
      </c>
      <c r="I223" s="12">
        <v>90180.39</v>
      </c>
      <c r="J223" s="12">
        <v>83850.63</v>
      </c>
      <c r="K223" s="25">
        <f t="shared" si="4"/>
        <v>92.98100174550143</v>
      </c>
    </row>
    <row r="224" spans="1:11">
      <c r="A224" s="19"/>
      <c r="B224" s="13" t="s">
        <v>67</v>
      </c>
      <c r="C224" s="13" t="s">
        <v>48</v>
      </c>
      <c r="D224" s="13"/>
      <c r="E224" s="3"/>
      <c r="F224" s="13"/>
      <c r="G224" s="3"/>
      <c r="H224" s="13"/>
      <c r="I224" s="7">
        <f>SUM(I225:I225)</f>
        <v>2994257.95</v>
      </c>
      <c r="J224" s="7">
        <f>SUM(J225:J225)</f>
        <v>2989519.87</v>
      </c>
      <c r="K224" s="24">
        <f t="shared" si="4"/>
        <v>99.841761128161991</v>
      </c>
    </row>
    <row r="225" spans="1:11" s="10" customFormat="1" ht="127.5">
      <c r="A225" s="3"/>
      <c r="B225" s="20" t="s">
        <v>67</v>
      </c>
      <c r="C225" s="20" t="s">
        <v>48</v>
      </c>
      <c r="D225" s="20" t="s">
        <v>68</v>
      </c>
      <c r="E225" s="19" t="s">
        <v>65</v>
      </c>
      <c r="F225" s="20" t="s">
        <v>66</v>
      </c>
      <c r="G225" s="19" t="s">
        <v>168</v>
      </c>
      <c r="H225" s="20" t="s">
        <v>169</v>
      </c>
      <c r="I225" s="12">
        <v>2994257.95</v>
      </c>
      <c r="J225" s="12">
        <v>2989519.87</v>
      </c>
      <c r="K225" s="25">
        <f t="shared" si="4"/>
        <v>99.841761128161991</v>
      </c>
    </row>
    <row r="226" spans="1:11">
      <c r="A226" s="19"/>
      <c r="B226" s="13" t="s">
        <v>90</v>
      </c>
      <c r="C226" s="13"/>
      <c r="D226" s="13"/>
      <c r="E226" s="3"/>
      <c r="F226" s="13"/>
      <c r="G226" s="3"/>
      <c r="H226" s="13"/>
      <c r="I226" s="7">
        <f>SUM(I227)</f>
        <v>264168</v>
      </c>
      <c r="J226" s="7">
        <f>SUM(J227)</f>
        <v>264168</v>
      </c>
      <c r="K226" s="24">
        <f t="shared" si="4"/>
        <v>100</v>
      </c>
    </row>
    <row r="227" spans="1:11" s="10" customFormat="1" ht="12.75">
      <c r="A227" s="3"/>
      <c r="B227" s="13" t="s">
        <v>90</v>
      </c>
      <c r="C227" s="13" t="s">
        <v>48</v>
      </c>
      <c r="D227" s="13"/>
      <c r="E227" s="3"/>
      <c r="F227" s="13"/>
      <c r="G227" s="3"/>
      <c r="H227" s="13"/>
      <c r="I227" s="7">
        <f>SUM(I228:I228)</f>
        <v>264168</v>
      </c>
      <c r="J227" s="7">
        <f>SUM(J228:J228)</f>
        <v>264168</v>
      </c>
      <c r="K227" s="24">
        <f t="shared" si="4"/>
        <v>100</v>
      </c>
    </row>
    <row r="228" spans="1:11" s="10" customFormat="1" ht="127.5">
      <c r="A228" s="3"/>
      <c r="B228" s="20" t="s">
        <v>90</v>
      </c>
      <c r="C228" s="20" t="s">
        <v>48</v>
      </c>
      <c r="D228" s="20" t="s">
        <v>91</v>
      </c>
      <c r="E228" s="19" t="s">
        <v>65</v>
      </c>
      <c r="F228" s="20" t="s">
        <v>66</v>
      </c>
      <c r="G228" s="19" t="s">
        <v>168</v>
      </c>
      <c r="H228" s="20" t="s">
        <v>169</v>
      </c>
      <c r="I228" s="12">
        <v>264168</v>
      </c>
      <c r="J228" s="12">
        <v>264168</v>
      </c>
      <c r="K228" s="25">
        <f t="shared" si="4"/>
        <v>100</v>
      </c>
    </row>
    <row r="229" spans="1:11">
      <c r="A229" s="19"/>
      <c r="B229" s="13" t="s">
        <v>95</v>
      </c>
      <c r="C229" s="13"/>
      <c r="D229" s="13"/>
      <c r="E229" s="3"/>
      <c r="F229" s="13"/>
      <c r="G229" s="3"/>
      <c r="H229" s="13"/>
      <c r="I229" s="7">
        <f>SUM(I230)</f>
        <v>5303110.6900000004</v>
      </c>
      <c r="J229" s="7">
        <f>SUM(J230)</f>
        <v>99926</v>
      </c>
      <c r="K229" s="24">
        <f t="shared" si="4"/>
        <v>1.8842902937784991</v>
      </c>
    </row>
    <row r="230" spans="1:11" s="5" customFormat="1" ht="22.5" customHeight="1">
      <c r="A230" s="16"/>
      <c r="B230" s="13" t="s">
        <v>95</v>
      </c>
      <c r="C230" s="13" t="s">
        <v>23</v>
      </c>
      <c r="D230" s="13"/>
      <c r="E230" s="3"/>
      <c r="F230" s="13"/>
      <c r="G230" s="3"/>
      <c r="H230" s="13"/>
      <c r="I230" s="7">
        <f>SUM(I231:I232)</f>
        <v>5303110.6900000004</v>
      </c>
      <c r="J230" s="7">
        <f>SUM(J231:J232)</f>
        <v>99926</v>
      </c>
      <c r="K230" s="24">
        <f t="shared" si="4"/>
        <v>1.8842902937784991</v>
      </c>
    </row>
    <row r="231" spans="1:11" s="14" customFormat="1" ht="22.5" customHeight="1">
      <c r="A231" s="3"/>
      <c r="B231" s="20" t="s">
        <v>95</v>
      </c>
      <c r="C231" s="20" t="s">
        <v>23</v>
      </c>
      <c r="D231" s="20" t="s">
        <v>96</v>
      </c>
      <c r="E231" s="19" t="s">
        <v>65</v>
      </c>
      <c r="F231" s="20" t="s">
        <v>66</v>
      </c>
      <c r="G231" s="19" t="s">
        <v>168</v>
      </c>
      <c r="H231" s="20" t="s">
        <v>169</v>
      </c>
      <c r="I231" s="12">
        <v>103110.69</v>
      </c>
      <c r="J231" s="12">
        <v>99926</v>
      </c>
      <c r="K231" s="25">
        <f t="shared" si="4"/>
        <v>96.911387170428213</v>
      </c>
    </row>
    <row r="232" spans="1:11" s="14" customFormat="1" ht="132" customHeight="1">
      <c r="A232" s="3"/>
      <c r="B232" s="20" t="s">
        <v>95</v>
      </c>
      <c r="C232" s="20" t="s">
        <v>23</v>
      </c>
      <c r="D232" s="20" t="s">
        <v>96</v>
      </c>
      <c r="E232" s="19" t="s">
        <v>172</v>
      </c>
      <c r="F232" s="20" t="s">
        <v>173</v>
      </c>
      <c r="G232" s="19" t="s">
        <v>168</v>
      </c>
      <c r="H232" s="20" t="s">
        <v>169</v>
      </c>
      <c r="I232" s="12">
        <v>5200000</v>
      </c>
      <c r="J232" s="12">
        <v>0</v>
      </c>
      <c r="K232" s="25">
        <f t="shared" si="4"/>
        <v>0</v>
      </c>
    </row>
    <row r="233" spans="1:11" s="47" customFormat="1">
      <c r="A233" s="3"/>
      <c r="B233" s="13" t="s">
        <v>20</v>
      </c>
      <c r="C233" s="13"/>
      <c r="D233" s="13"/>
      <c r="E233" s="3"/>
      <c r="F233" s="13"/>
      <c r="G233" s="3"/>
      <c r="H233" s="13"/>
      <c r="I233" s="7">
        <f>SUM(I234)</f>
        <v>80240</v>
      </c>
      <c r="J233" s="7">
        <f>SUM(J234)</f>
        <v>80240</v>
      </c>
      <c r="K233" s="24">
        <f>SUM(J233/I233*100)</f>
        <v>100</v>
      </c>
    </row>
    <row r="234" spans="1:11" s="48" customFormat="1" ht="63.75">
      <c r="A234" s="19"/>
      <c r="B234" s="20" t="s">
        <v>20</v>
      </c>
      <c r="C234" s="20" t="s">
        <v>48</v>
      </c>
      <c r="D234" s="20"/>
      <c r="E234" s="19" t="s">
        <v>221</v>
      </c>
      <c r="F234" s="20" t="s">
        <v>222</v>
      </c>
      <c r="G234" s="19" t="s">
        <v>31</v>
      </c>
      <c r="H234" s="20" t="s">
        <v>32</v>
      </c>
      <c r="I234" s="12">
        <v>80240</v>
      </c>
      <c r="J234" s="12">
        <v>80240</v>
      </c>
      <c r="K234" s="25">
        <f>SUM(J234/I234*100)</f>
        <v>100</v>
      </c>
    </row>
    <row r="235" spans="1:11" s="14" customFormat="1" ht="22.5" customHeight="1">
      <c r="A235" s="3" t="s">
        <v>187</v>
      </c>
      <c r="B235" s="16"/>
      <c r="C235" s="16"/>
      <c r="D235" s="58" t="s">
        <v>190</v>
      </c>
      <c r="E235" s="58"/>
      <c r="F235" s="58"/>
      <c r="G235" s="58"/>
      <c r="H235" s="58"/>
      <c r="I235" s="7">
        <f>SUM(I236+I243)</f>
        <v>2447959</v>
      </c>
      <c r="J235" s="7">
        <f>SUM(J236+J243)</f>
        <v>1576091.67</v>
      </c>
      <c r="K235" s="24">
        <f t="shared" si="4"/>
        <v>64.383907982118984</v>
      </c>
    </row>
    <row r="236" spans="1:11">
      <c r="A236" s="19"/>
      <c r="B236" s="3" t="s">
        <v>23</v>
      </c>
      <c r="C236" s="3"/>
      <c r="D236" s="3"/>
      <c r="E236" s="3"/>
      <c r="F236" s="3"/>
      <c r="G236" s="3"/>
      <c r="H236" s="3"/>
      <c r="I236" s="7">
        <f>SUM(I237)</f>
        <v>2411959</v>
      </c>
      <c r="J236" s="7">
        <f>SUM(J237)</f>
        <v>1558091.67</v>
      </c>
      <c r="K236" s="24">
        <f t="shared" si="4"/>
        <v>64.598596825236243</v>
      </c>
    </row>
    <row r="237" spans="1:11">
      <c r="A237" s="19"/>
      <c r="B237" s="3" t="s">
        <v>23</v>
      </c>
      <c r="C237" s="3" t="s">
        <v>49</v>
      </c>
      <c r="D237" s="3"/>
      <c r="E237" s="3"/>
      <c r="F237" s="3"/>
      <c r="G237" s="3"/>
      <c r="H237" s="3"/>
      <c r="I237" s="7">
        <f>SUM(I238:I242)</f>
        <v>2411959</v>
      </c>
      <c r="J237" s="7">
        <f>SUM(J238:J242)</f>
        <v>1558091.67</v>
      </c>
      <c r="K237" s="24">
        <f t="shared" si="4"/>
        <v>64.598596825236243</v>
      </c>
    </row>
    <row r="238" spans="1:11" ht="63.75">
      <c r="A238" s="19"/>
      <c r="B238" s="20" t="s">
        <v>23</v>
      </c>
      <c r="C238" s="20" t="s">
        <v>49</v>
      </c>
      <c r="D238" s="20" t="s">
        <v>191</v>
      </c>
      <c r="E238" s="19" t="s">
        <v>25</v>
      </c>
      <c r="F238" s="20" t="s">
        <v>26</v>
      </c>
      <c r="G238" s="19" t="s">
        <v>27</v>
      </c>
      <c r="H238" s="20" t="s">
        <v>28</v>
      </c>
      <c r="I238" s="12">
        <v>598437</v>
      </c>
      <c r="J238" s="12">
        <v>242825.93</v>
      </c>
      <c r="K238" s="25">
        <f t="shared" si="4"/>
        <v>40.576690612378577</v>
      </c>
    </row>
    <row r="239" spans="1:11" ht="63.75">
      <c r="A239" s="27"/>
      <c r="B239" s="20" t="s">
        <v>23</v>
      </c>
      <c r="C239" s="20" t="s">
        <v>49</v>
      </c>
      <c r="D239" s="20" t="s">
        <v>191</v>
      </c>
      <c r="E239" s="36" t="s">
        <v>25</v>
      </c>
      <c r="F239" s="20" t="s">
        <v>26</v>
      </c>
      <c r="G239" s="19" t="s">
        <v>245</v>
      </c>
      <c r="H239" s="20" t="s">
        <v>273</v>
      </c>
      <c r="I239" s="12">
        <v>20000</v>
      </c>
      <c r="J239" s="12">
        <v>800</v>
      </c>
      <c r="K239" s="25">
        <f t="shared" si="4"/>
        <v>4</v>
      </c>
    </row>
    <row r="240" spans="1:11" s="10" customFormat="1" ht="63.75">
      <c r="A240" s="3"/>
      <c r="B240" s="20" t="s">
        <v>23</v>
      </c>
      <c r="C240" s="20" t="s">
        <v>49</v>
      </c>
      <c r="D240" s="20" t="s">
        <v>191</v>
      </c>
      <c r="E240" s="19" t="s">
        <v>25</v>
      </c>
      <c r="F240" s="20" t="s">
        <v>26</v>
      </c>
      <c r="G240" s="19" t="s">
        <v>29</v>
      </c>
      <c r="H240" s="20" t="s">
        <v>30</v>
      </c>
      <c r="I240" s="12">
        <v>35000</v>
      </c>
      <c r="J240" s="12">
        <v>19566.41</v>
      </c>
      <c r="K240" s="25">
        <f>SUM(J240/I240*100)</f>
        <v>55.904028571428569</v>
      </c>
    </row>
    <row r="241" spans="1:11" s="10" customFormat="1" ht="63.75">
      <c r="A241" s="3"/>
      <c r="B241" s="20" t="s">
        <v>23</v>
      </c>
      <c r="C241" s="20" t="s">
        <v>49</v>
      </c>
      <c r="D241" s="20" t="s">
        <v>191</v>
      </c>
      <c r="E241" s="19" t="s">
        <v>25</v>
      </c>
      <c r="F241" s="20" t="s">
        <v>26</v>
      </c>
      <c r="G241" s="19" t="s">
        <v>31</v>
      </c>
      <c r="H241" s="20" t="s">
        <v>32</v>
      </c>
      <c r="I241" s="12">
        <v>76000</v>
      </c>
      <c r="J241" s="12">
        <v>31197.55</v>
      </c>
      <c r="K241" s="25">
        <f>SUM(J241/I241*100)</f>
        <v>41.049407894736838</v>
      </c>
    </row>
    <row r="242" spans="1:11" s="10" customFormat="1" ht="63.75">
      <c r="A242" s="3"/>
      <c r="B242" s="20" t="s">
        <v>23</v>
      </c>
      <c r="C242" s="20" t="s">
        <v>49</v>
      </c>
      <c r="D242" s="20" t="s">
        <v>191</v>
      </c>
      <c r="E242" s="19" t="s">
        <v>189</v>
      </c>
      <c r="F242" s="20" t="s">
        <v>188</v>
      </c>
      <c r="G242" s="19" t="s">
        <v>27</v>
      </c>
      <c r="H242" s="20" t="s">
        <v>28</v>
      </c>
      <c r="I242" s="12">
        <v>1682522</v>
      </c>
      <c r="J242" s="12">
        <v>1263701.78</v>
      </c>
      <c r="K242" s="25">
        <f t="shared" si="4"/>
        <v>75.107593243951641</v>
      </c>
    </row>
    <row r="243" spans="1:11">
      <c r="A243" s="19"/>
      <c r="B243" s="13" t="s">
        <v>19</v>
      </c>
      <c r="C243" s="13"/>
      <c r="D243" s="13"/>
      <c r="E243" s="3"/>
      <c r="F243" s="13"/>
      <c r="G243" s="3"/>
      <c r="H243" s="13"/>
      <c r="I243" s="7">
        <f>SUM(I244)</f>
        <v>36000</v>
      </c>
      <c r="J243" s="7">
        <f>SUM(J244)</f>
        <v>18000</v>
      </c>
      <c r="K243" s="24">
        <f>SUM(J246/I246*100)</f>
        <v>74.158138434060035</v>
      </c>
    </row>
    <row r="244" spans="1:11">
      <c r="A244" s="19"/>
      <c r="B244" s="13" t="s">
        <v>19</v>
      </c>
      <c r="C244" s="13" t="s">
        <v>49</v>
      </c>
      <c r="D244" s="13"/>
      <c r="E244" s="3"/>
      <c r="F244" s="13"/>
      <c r="G244" s="3"/>
      <c r="H244" s="13"/>
      <c r="I244" s="7">
        <f>SUM(I245)</f>
        <v>36000</v>
      </c>
      <c r="J244" s="7">
        <f>SUM(J245)</f>
        <v>18000</v>
      </c>
      <c r="K244" s="24">
        <f>SUM(J247/I247*100)</f>
        <v>72.267625866093013</v>
      </c>
    </row>
    <row r="245" spans="1:11" s="18" customFormat="1" ht="89.25">
      <c r="A245" s="19"/>
      <c r="B245" s="20" t="s">
        <v>19</v>
      </c>
      <c r="C245" s="20" t="s">
        <v>49</v>
      </c>
      <c r="D245" s="20" t="s">
        <v>75</v>
      </c>
      <c r="E245" s="19" t="s">
        <v>303</v>
      </c>
      <c r="F245" s="20" t="s">
        <v>304</v>
      </c>
      <c r="G245" s="19" t="s">
        <v>78</v>
      </c>
      <c r="H245" s="20" t="s">
        <v>79</v>
      </c>
      <c r="I245" s="12">
        <v>36000</v>
      </c>
      <c r="J245" s="12">
        <v>18000</v>
      </c>
      <c r="K245" s="25">
        <f>SUM(J245/I245*100)</f>
        <v>50</v>
      </c>
    </row>
    <row r="246" spans="1:11" s="8" customFormat="1" ht="13.15" customHeight="1">
      <c r="A246" s="3" t="s">
        <v>192</v>
      </c>
      <c r="B246" s="16"/>
      <c r="C246" s="16"/>
      <c r="D246" s="59" t="s">
        <v>193</v>
      </c>
      <c r="E246" s="59"/>
      <c r="F246" s="59"/>
      <c r="G246" s="59"/>
      <c r="H246" s="59"/>
      <c r="I246" s="7">
        <f>SUM(I247+I270+I285+I292+I302+I304+I312+I314)</f>
        <v>57985164.039999999</v>
      </c>
      <c r="J246" s="7">
        <f>SUM(J247+J270+J285+J292+J302+J304+J312+J314)</f>
        <v>43000718.219999999</v>
      </c>
      <c r="K246" s="24">
        <f t="shared" si="4"/>
        <v>74.158138434060035</v>
      </c>
    </row>
    <row r="247" spans="1:11">
      <c r="A247" s="19"/>
      <c r="B247" s="3" t="s">
        <v>23</v>
      </c>
      <c r="C247" s="3"/>
      <c r="D247" s="3"/>
      <c r="E247" s="3"/>
      <c r="F247" s="3"/>
      <c r="G247" s="3"/>
      <c r="H247" s="3"/>
      <c r="I247" s="7">
        <f>SUM(I248+I257+I255)</f>
        <v>36215348.32</v>
      </c>
      <c r="J247" s="7">
        <f>SUM(J248+J257+J255)</f>
        <v>26171972.43</v>
      </c>
      <c r="K247" s="24">
        <f t="shared" si="4"/>
        <v>72.267625866093013</v>
      </c>
    </row>
    <row r="248" spans="1:11">
      <c r="A248" s="19"/>
      <c r="B248" s="3" t="s">
        <v>23</v>
      </c>
      <c r="C248" s="3" t="s">
        <v>60</v>
      </c>
      <c r="D248" s="3"/>
      <c r="E248" s="3"/>
      <c r="F248" s="3"/>
      <c r="G248" s="3"/>
      <c r="H248" s="3"/>
      <c r="I248" s="7">
        <f>SUM(I249:I254)</f>
        <v>22599352.48</v>
      </c>
      <c r="J248" s="7">
        <f>SUM(J249:J254)</f>
        <v>16729861.66</v>
      </c>
      <c r="K248" s="24">
        <f t="shared" si="4"/>
        <v>74.028057550788731</v>
      </c>
    </row>
    <row r="249" spans="1:11" ht="51">
      <c r="A249" s="19"/>
      <c r="B249" s="20" t="s">
        <v>23</v>
      </c>
      <c r="C249" s="20" t="s">
        <v>60</v>
      </c>
      <c r="D249" s="20" t="s">
        <v>227</v>
      </c>
      <c r="E249" s="19" t="s">
        <v>25</v>
      </c>
      <c r="F249" s="20" t="s">
        <v>26</v>
      </c>
      <c r="G249" s="19" t="s">
        <v>27</v>
      </c>
      <c r="H249" s="20" t="s">
        <v>28</v>
      </c>
      <c r="I249" s="12">
        <v>16831039</v>
      </c>
      <c r="J249" s="12">
        <v>12309693.539999999</v>
      </c>
      <c r="K249" s="25">
        <f t="shared" si="4"/>
        <v>73.13686065370058</v>
      </c>
    </row>
    <row r="250" spans="1:11" ht="51">
      <c r="A250" s="22"/>
      <c r="B250" s="20" t="s">
        <v>23</v>
      </c>
      <c r="C250" s="20" t="s">
        <v>60</v>
      </c>
      <c r="D250" s="20" t="s">
        <v>227</v>
      </c>
      <c r="E250" s="19" t="s">
        <v>25</v>
      </c>
      <c r="F250" s="20" t="s">
        <v>26</v>
      </c>
      <c r="G250" s="19" t="s">
        <v>245</v>
      </c>
      <c r="H250" s="20" t="s">
        <v>246</v>
      </c>
      <c r="I250" s="12">
        <v>75000</v>
      </c>
      <c r="J250" s="12">
        <v>40443</v>
      </c>
      <c r="K250" s="25">
        <f t="shared" si="4"/>
        <v>53.924000000000007</v>
      </c>
    </row>
    <row r="251" spans="1:11" ht="63.75">
      <c r="A251" s="19"/>
      <c r="B251" s="20" t="s">
        <v>23</v>
      </c>
      <c r="C251" s="20" t="s">
        <v>60</v>
      </c>
      <c r="D251" s="20" t="s">
        <v>227</v>
      </c>
      <c r="E251" s="19" t="s">
        <v>25</v>
      </c>
      <c r="F251" s="20" t="s">
        <v>26</v>
      </c>
      <c r="G251" s="19" t="s">
        <v>29</v>
      </c>
      <c r="H251" s="20" t="s">
        <v>30</v>
      </c>
      <c r="I251" s="12">
        <v>1239990</v>
      </c>
      <c r="J251" s="12">
        <v>906218.64</v>
      </c>
      <c r="K251" s="25">
        <f t="shared" si="4"/>
        <v>73.082737764014226</v>
      </c>
    </row>
    <row r="252" spans="1:11" ht="63.75">
      <c r="A252" s="19"/>
      <c r="B252" s="20" t="s">
        <v>23</v>
      </c>
      <c r="C252" s="20" t="s">
        <v>60</v>
      </c>
      <c r="D252" s="20" t="s">
        <v>227</v>
      </c>
      <c r="E252" s="19" t="s">
        <v>25</v>
      </c>
      <c r="F252" s="20" t="s">
        <v>26</v>
      </c>
      <c r="G252" s="19" t="s">
        <v>31</v>
      </c>
      <c r="H252" s="20" t="s">
        <v>32</v>
      </c>
      <c r="I252" s="12">
        <v>2864598.48</v>
      </c>
      <c r="J252" s="12">
        <v>2297906.62</v>
      </c>
      <c r="K252" s="25">
        <f t="shared" si="4"/>
        <v>80.217406943537867</v>
      </c>
    </row>
    <row r="253" spans="1:11" ht="51">
      <c r="A253" s="19"/>
      <c r="B253" s="20" t="s">
        <v>23</v>
      </c>
      <c r="C253" s="20" t="s">
        <v>60</v>
      </c>
      <c r="D253" s="20" t="s">
        <v>227</v>
      </c>
      <c r="E253" s="19" t="s">
        <v>25</v>
      </c>
      <c r="F253" s="20" t="s">
        <v>26</v>
      </c>
      <c r="G253" s="19" t="s">
        <v>33</v>
      </c>
      <c r="H253" s="20" t="s">
        <v>34</v>
      </c>
      <c r="I253" s="12">
        <v>50000</v>
      </c>
      <c r="J253" s="12">
        <v>19907.32</v>
      </c>
      <c r="K253" s="25">
        <f t="shared" si="4"/>
        <v>39.814640000000004</v>
      </c>
    </row>
    <row r="254" spans="1:11" ht="89.25">
      <c r="A254" s="19"/>
      <c r="B254" s="20" t="s">
        <v>23</v>
      </c>
      <c r="C254" s="20" t="s">
        <v>60</v>
      </c>
      <c r="D254" s="20" t="s">
        <v>227</v>
      </c>
      <c r="E254" s="19" t="s">
        <v>194</v>
      </c>
      <c r="F254" s="20" t="s">
        <v>195</v>
      </c>
      <c r="G254" s="19" t="s">
        <v>27</v>
      </c>
      <c r="H254" s="20" t="s">
        <v>28</v>
      </c>
      <c r="I254" s="12">
        <v>1538725</v>
      </c>
      <c r="J254" s="12">
        <v>1155692.54</v>
      </c>
      <c r="K254" s="25">
        <f t="shared" si="4"/>
        <v>75.10715300004874</v>
      </c>
    </row>
    <row r="255" spans="1:11">
      <c r="A255" s="19"/>
      <c r="B255" s="13" t="s">
        <v>23</v>
      </c>
      <c r="C255" s="13" t="s">
        <v>67</v>
      </c>
      <c r="D255" s="13"/>
      <c r="E255" s="3"/>
      <c r="F255" s="13"/>
      <c r="G255" s="3"/>
      <c r="H255" s="13"/>
      <c r="I255" s="7">
        <f>SUM(I256)</f>
        <v>1512.4</v>
      </c>
      <c r="J255" s="7">
        <f>SUM(J256)</f>
        <v>0</v>
      </c>
      <c r="K255" s="24">
        <f>SUM(J255/I255*100)</f>
        <v>0</v>
      </c>
    </row>
    <row r="256" spans="1:11" ht="63.75">
      <c r="A256" s="19"/>
      <c r="B256" s="20" t="s">
        <v>23</v>
      </c>
      <c r="C256" s="20" t="s">
        <v>67</v>
      </c>
      <c r="D256" s="20" t="s">
        <v>325</v>
      </c>
      <c r="E256" s="19" t="s">
        <v>326</v>
      </c>
      <c r="F256" s="20" t="s">
        <v>327</v>
      </c>
      <c r="G256" s="19" t="s">
        <v>31</v>
      </c>
      <c r="H256" s="20" t="s">
        <v>32</v>
      </c>
      <c r="I256" s="12">
        <v>1512.4</v>
      </c>
      <c r="J256" s="12">
        <v>0</v>
      </c>
      <c r="K256" s="25">
        <f>SUM(J256/I256*100)</f>
        <v>0</v>
      </c>
    </row>
    <row r="257" spans="1:11">
      <c r="A257" s="19"/>
      <c r="B257" s="13" t="s">
        <v>23</v>
      </c>
      <c r="C257" s="13" t="s">
        <v>42</v>
      </c>
      <c r="D257" s="13"/>
      <c r="E257" s="3"/>
      <c r="F257" s="13"/>
      <c r="G257" s="3"/>
      <c r="H257" s="13"/>
      <c r="I257" s="7">
        <f>SUM(I258:I269)</f>
        <v>13614483.439999999</v>
      </c>
      <c r="J257" s="7">
        <f>SUM(J258:J269)</f>
        <v>9442110.7699999996</v>
      </c>
      <c r="K257" s="24">
        <f t="shared" si="4"/>
        <v>69.353426530004285</v>
      </c>
    </row>
    <row r="258" spans="1:11" ht="63.75">
      <c r="A258" s="19"/>
      <c r="B258" s="20" t="s">
        <v>23</v>
      </c>
      <c r="C258" s="20" t="s">
        <v>42</v>
      </c>
      <c r="D258" s="20" t="s">
        <v>43</v>
      </c>
      <c r="E258" s="19" t="s">
        <v>292</v>
      </c>
      <c r="F258" s="20" t="s">
        <v>100</v>
      </c>
      <c r="G258" s="19" t="s">
        <v>29</v>
      </c>
      <c r="H258" s="20" t="s">
        <v>30</v>
      </c>
      <c r="I258" s="12">
        <v>1000000</v>
      </c>
      <c r="J258" s="12">
        <v>487410</v>
      </c>
      <c r="K258" s="25">
        <f t="shared" si="4"/>
        <v>48.741</v>
      </c>
    </row>
    <row r="259" spans="1:11" ht="63.75">
      <c r="A259" s="19"/>
      <c r="B259" s="20" t="s">
        <v>23</v>
      </c>
      <c r="C259" s="20" t="s">
        <v>42</v>
      </c>
      <c r="D259" s="20" t="s">
        <v>43</v>
      </c>
      <c r="E259" s="19" t="s">
        <v>292</v>
      </c>
      <c r="F259" s="20" t="s">
        <v>100</v>
      </c>
      <c r="G259" s="19" t="s">
        <v>31</v>
      </c>
      <c r="H259" s="20" t="s">
        <v>32</v>
      </c>
      <c r="I259" s="12">
        <v>500000</v>
      </c>
      <c r="J259" s="12">
        <v>1800</v>
      </c>
      <c r="K259" s="25">
        <f>SUM(J259/I259*100)</f>
        <v>0.36</v>
      </c>
    </row>
    <row r="260" spans="1:11" ht="127.5">
      <c r="A260" s="19"/>
      <c r="B260" s="20" t="s">
        <v>23</v>
      </c>
      <c r="C260" s="20" t="s">
        <v>42</v>
      </c>
      <c r="D260" s="20" t="s">
        <v>43</v>
      </c>
      <c r="E260" s="19" t="s">
        <v>292</v>
      </c>
      <c r="F260" s="20" t="s">
        <v>100</v>
      </c>
      <c r="G260" s="19" t="s">
        <v>92</v>
      </c>
      <c r="H260" s="20" t="s">
        <v>141</v>
      </c>
      <c r="I260" s="12">
        <v>400000</v>
      </c>
      <c r="J260" s="12">
        <v>200000</v>
      </c>
      <c r="K260" s="25">
        <f t="shared" si="4"/>
        <v>50</v>
      </c>
    </row>
    <row r="261" spans="1:11" ht="102">
      <c r="A261" s="19"/>
      <c r="B261" s="20" t="s">
        <v>23</v>
      </c>
      <c r="C261" s="20" t="s">
        <v>42</v>
      </c>
      <c r="D261" s="20" t="s">
        <v>43</v>
      </c>
      <c r="E261" s="19" t="s">
        <v>293</v>
      </c>
      <c r="F261" s="20" t="s">
        <v>294</v>
      </c>
      <c r="G261" s="19" t="s">
        <v>31</v>
      </c>
      <c r="H261" s="20" t="s">
        <v>32</v>
      </c>
      <c r="I261" s="12">
        <v>375630.22</v>
      </c>
      <c r="J261" s="12">
        <v>340470</v>
      </c>
      <c r="K261" s="25">
        <f t="shared" si="4"/>
        <v>90.639672175470878</v>
      </c>
    </row>
    <row r="262" spans="1:11" ht="51">
      <c r="A262" s="19"/>
      <c r="B262" s="20" t="s">
        <v>23</v>
      </c>
      <c r="C262" s="20" t="s">
        <v>42</v>
      </c>
      <c r="D262" s="20" t="s">
        <v>43</v>
      </c>
      <c r="E262" s="19" t="s">
        <v>196</v>
      </c>
      <c r="F262" s="20" t="s">
        <v>100</v>
      </c>
      <c r="G262" s="19" t="s">
        <v>27</v>
      </c>
      <c r="H262" s="20" t="s">
        <v>28</v>
      </c>
      <c r="I262" s="12">
        <v>3922727</v>
      </c>
      <c r="J262" s="12">
        <v>3016369.51</v>
      </c>
      <c r="K262" s="25">
        <f t="shared" si="4"/>
        <v>76.894708961393434</v>
      </c>
    </row>
    <row r="263" spans="1:11" ht="51">
      <c r="A263" s="22"/>
      <c r="B263" s="20" t="s">
        <v>23</v>
      </c>
      <c r="C263" s="20" t="s">
        <v>42</v>
      </c>
      <c r="D263" s="20" t="s">
        <v>43</v>
      </c>
      <c r="E263" s="19" t="s">
        <v>196</v>
      </c>
      <c r="F263" s="20" t="s">
        <v>100</v>
      </c>
      <c r="G263" s="19" t="s">
        <v>245</v>
      </c>
      <c r="H263" s="20" t="s">
        <v>246</v>
      </c>
      <c r="I263" s="12">
        <v>117000</v>
      </c>
      <c r="J263" s="12">
        <v>65824.820000000007</v>
      </c>
      <c r="K263" s="25">
        <f>SUM(J263/I263*100)</f>
        <v>56.260529914529926</v>
      </c>
    </row>
    <row r="264" spans="1:11" ht="63.75">
      <c r="A264" s="19"/>
      <c r="B264" s="20" t="s">
        <v>23</v>
      </c>
      <c r="C264" s="20" t="s">
        <v>42</v>
      </c>
      <c r="D264" s="20" t="s">
        <v>43</v>
      </c>
      <c r="E264" s="19" t="s">
        <v>196</v>
      </c>
      <c r="F264" s="20" t="s">
        <v>100</v>
      </c>
      <c r="G264" s="19" t="s">
        <v>31</v>
      </c>
      <c r="H264" s="20" t="s">
        <v>32</v>
      </c>
      <c r="I264" s="12">
        <v>6598313.2199999997</v>
      </c>
      <c r="J264" s="12">
        <v>5244336.4400000004</v>
      </c>
      <c r="K264" s="25">
        <f t="shared" si="4"/>
        <v>79.479955939405983</v>
      </c>
    </row>
    <row r="265" spans="1:11" ht="63.75">
      <c r="A265" s="19"/>
      <c r="B265" s="20" t="s">
        <v>23</v>
      </c>
      <c r="C265" s="20" t="s">
        <v>42</v>
      </c>
      <c r="D265" s="20" t="s">
        <v>43</v>
      </c>
      <c r="E265" s="19" t="s">
        <v>35</v>
      </c>
      <c r="F265" s="20" t="s">
        <v>36</v>
      </c>
      <c r="G265" s="19" t="s">
        <v>31</v>
      </c>
      <c r="H265" s="20" t="s">
        <v>32</v>
      </c>
      <c r="I265" s="12">
        <v>15000</v>
      </c>
      <c r="J265" s="12">
        <v>15000</v>
      </c>
      <c r="K265" s="25">
        <f t="shared" si="4"/>
        <v>100</v>
      </c>
    </row>
    <row r="266" spans="1:11" s="18" customFormat="1" ht="63.75">
      <c r="A266" s="3"/>
      <c r="B266" s="20" t="s">
        <v>23</v>
      </c>
      <c r="C266" s="20" t="s">
        <v>42</v>
      </c>
      <c r="D266" s="20" t="s">
        <v>43</v>
      </c>
      <c r="E266" s="19" t="s">
        <v>328</v>
      </c>
      <c r="F266" s="20" t="s">
        <v>329</v>
      </c>
      <c r="G266" s="19" t="s">
        <v>29</v>
      </c>
      <c r="H266" s="20" t="s">
        <v>30</v>
      </c>
      <c r="I266" s="12">
        <v>296813</v>
      </c>
      <c r="J266" s="12">
        <v>0</v>
      </c>
      <c r="K266" s="25">
        <f t="shared" si="4"/>
        <v>0</v>
      </c>
    </row>
    <row r="267" spans="1:11" s="18" customFormat="1" ht="63.75">
      <c r="A267" s="3"/>
      <c r="B267" s="20" t="s">
        <v>23</v>
      </c>
      <c r="C267" s="20" t="s">
        <v>42</v>
      </c>
      <c r="D267" s="20" t="s">
        <v>43</v>
      </c>
      <c r="E267" s="19" t="s">
        <v>44</v>
      </c>
      <c r="F267" s="20" t="s">
        <v>45</v>
      </c>
      <c r="G267" s="19" t="s">
        <v>31</v>
      </c>
      <c r="H267" s="20" t="s">
        <v>32</v>
      </c>
      <c r="I267" s="12">
        <v>56000</v>
      </c>
      <c r="J267" s="12">
        <v>20900</v>
      </c>
      <c r="K267" s="25">
        <f t="shared" si="4"/>
        <v>37.321428571428569</v>
      </c>
    </row>
    <row r="268" spans="1:11" s="18" customFormat="1" ht="76.5">
      <c r="A268" s="3"/>
      <c r="B268" s="20" t="s">
        <v>23</v>
      </c>
      <c r="C268" s="20" t="s">
        <v>42</v>
      </c>
      <c r="D268" s="20" t="s">
        <v>43</v>
      </c>
      <c r="E268" s="19" t="s">
        <v>182</v>
      </c>
      <c r="F268" s="20" t="s">
        <v>183</v>
      </c>
      <c r="G268" s="19" t="s">
        <v>31</v>
      </c>
      <c r="H268" s="20" t="s">
        <v>32</v>
      </c>
      <c r="I268" s="12">
        <v>283000</v>
      </c>
      <c r="J268" s="12">
        <v>0</v>
      </c>
      <c r="K268" s="25">
        <f t="shared" si="4"/>
        <v>0</v>
      </c>
    </row>
    <row r="269" spans="1:11" s="18" customFormat="1" ht="63.75">
      <c r="A269" s="3"/>
      <c r="B269" s="20" t="s">
        <v>23</v>
      </c>
      <c r="C269" s="20" t="s">
        <v>42</v>
      </c>
      <c r="D269" s="20" t="s">
        <v>43</v>
      </c>
      <c r="E269" s="19" t="s">
        <v>295</v>
      </c>
      <c r="F269" s="20" t="s">
        <v>296</v>
      </c>
      <c r="G269" s="19" t="s">
        <v>31</v>
      </c>
      <c r="H269" s="20" t="s">
        <v>32</v>
      </c>
      <c r="I269" s="12">
        <v>50000</v>
      </c>
      <c r="J269" s="12">
        <v>50000</v>
      </c>
      <c r="K269" s="25">
        <f t="shared" si="4"/>
        <v>100</v>
      </c>
    </row>
    <row r="270" spans="1:11" s="47" customFormat="1">
      <c r="A270" s="3"/>
      <c r="B270" s="13" t="s">
        <v>49</v>
      </c>
      <c r="C270" s="13"/>
      <c r="D270" s="13"/>
      <c r="E270" s="3"/>
      <c r="F270" s="13"/>
      <c r="G270" s="3"/>
      <c r="H270" s="13"/>
      <c r="I270" s="7">
        <f>SUM(I271+I277)</f>
        <v>4157700.7199999997</v>
      </c>
      <c r="J270" s="7">
        <f>SUM(J271+J277)</f>
        <v>3395585.5200000005</v>
      </c>
      <c r="K270" s="24">
        <f t="shared" si="4"/>
        <v>81.669791759326074</v>
      </c>
    </row>
    <row r="271" spans="1:11" s="14" customFormat="1" ht="12.75">
      <c r="A271" s="3"/>
      <c r="B271" s="13" t="s">
        <v>49</v>
      </c>
      <c r="C271" s="13" t="s">
        <v>48</v>
      </c>
      <c r="D271" s="13"/>
      <c r="E271" s="3"/>
      <c r="F271" s="13"/>
      <c r="G271" s="3"/>
      <c r="H271" s="13"/>
      <c r="I271" s="7">
        <f>SUM(I272:I276)</f>
        <v>936129.42</v>
      </c>
      <c r="J271" s="7">
        <f>SUM(J272:J276)</f>
        <v>757250.45</v>
      </c>
      <c r="K271" s="25">
        <f t="shared" si="4"/>
        <v>80.891641029720006</v>
      </c>
    </row>
    <row r="272" spans="1:11" s="18" customFormat="1" ht="76.5">
      <c r="A272" s="19"/>
      <c r="B272" s="20" t="s">
        <v>49</v>
      </c>
      <c r="C272" s="20" t="s">
        <v>48</v>
      </c>
      <c r="D272" s="20" t="s">
        <v>197</v>
      </c>
      <c r="E272" s="19" t="s">
        <v>198</v>
      </c>
      <c r="F272" s="20" t="s">
        <v>199</v>
      </c>
      <c r="G272" s="19" t="s">
        <v>31</v>
      </c>
      <c r="H272" s="20" t="s">
        <v>32</v>
      </c>
      <c r="I272" s="12">
        <v>80000</v>
      </c>
      <c r="J272" s="12">
        <v>68750</v>
      </c>
      <c r="K272" s="25">
        <f t="shared" si="4"/>
        <v>85.9375</v>
      </c>
    </row>
    <row r="273" spans="1:11" s="18" customFormat="1" ht="63.75">
      <c r="A273" s="19"/>
      <c r="B273" s="20" t="s">
        <v>49</v>
      </c>
      <c r="C273" s="20" t="s">
        <v>48</v>
      </c>
      <c r="D273" s="20" t="s">
        <v>197</v>
      </c>
      <c r="E273" s="19" t="s">
        <v>200</v>
      </c>
      <c r="F273" s="20" t="s">
        <v>201</v>
      </c>
      <c r="G273" s="19" t="s">
        <v>31</v>
      </c>
      <c r="H273" s="20" t="s">
        <v>32</v>
      </c>
      <c r="I273" s="12">
        <v>599500</v>
      </c>
      <c r="J273" s="12">
        <v>599500</v>
      </c>
      <c r="K273" s="25">
        <f t="shared" si="4"/>
        <v>100</v>
      </c>
    </row>
    <row r="274" spans="1:11" s="18" customFormat="1" ht="63.75">
      <c r="A274" s="19"/>
      <c r="B274" s="20" t="s">
        <v>49</v>
      </c>
      <c r="C274" s="20" t="s">
        <v>48</v>
      </c>
      <c r="D274" s="20" t="s">
        <v>197</v>
      </c>
      <c r="E274" s="19" t="s">
        <v>202</v>
      </c>
      <c r="F274" s="20" t="s">
        <v>203</v>
      </c>
      <c r="G274" s="19" t="s">
        <v>31</v>
      </c>
      <c r="H274" s="20" t="s">
        <v>32</v>
      </c>
      <c r="I274" s="12">
        <v>150000</v>
      </c>
      <c r="J274" s="12">
        <v>7750</v>
      </c>
      <c r="K274" s="25">
        <f t="shared" si="4"/>
        <v>5.166666666666667</v>
      </c>
    </row>
    <row r="275" spans="1:11" s="14" customFormat="1" ht="127.5">
      <c r="A275" s="3"/>
      <c r="B275" s="20" t="s">
        <v>49</v>
      </c>
      <c r="C275" s="20" t="s">
        <v>48</v>
      </c>
      <c r="D275" s="20" t="s">
        <v>197</v>
      </c>
      <c r="E275" s="19" t="s">
        <v>297</v>
      </c>
      <c r="F275" s="20" t="s">
        <v>298</v>
      </c>
      <c r="G275" s="19" t="s">
        <v>31</v>
      </c>
      <c r="H275" s="20" t="s">
        <v>32</v>
      </c>
      <c r="I275" s="12">
        <v>100000</v>
      </c>
      <c r="J275" s="12">
        <v>81250.45</v>
      </c>
      <c r="K275" s="25">
        <f t="shared" ref="K275:K291" si="5">SUM(J275/I275*100)</f>
        <v>81.250450000000001</v>
      </c>
    </row>
    <row r="276" spans="1:11" s="18" customFormat="1" ht="63.75">
      <c r="A276" s="19"/>
      <c r="B276" s="20" t="s">
        <v>49</v>
      </c>
      <c r="C276" s="20" t="s">
        <v>48</v>
      </c>
      <c r="D276" s="20" t="s">
        <v>197</v>
      </c>
      <c r="E276" s="19" t="s">
        <v>121</v>
      </c>
      <c r="F276" s="20" t="s">
        <v>122</v>
      </c>
      <c r="G276" s="19" t="s">
        <v>31</v>
      </c>
      <c r="H276" s="20" t="s">
        <v>32</v>
      </c>
      <c r="I276" s="12">
        <v>6629.42</v>
      </c>
      <c r="J276" s="12"/>
      <c r="K276" s="25">
        <f t="shared" si="5"/>
        <v>0</v>
      </c>
    </row>
    <row r="277" spans="1:11" s="47" customFormat="1">
      <c r="A277" s="3"/>
      <c r="B277" s="13" t="s">
        <v>49</v>
      </c>
      <c r="C277" s="13" t="s">
        <v>55</v>
      </c>
      <c r="D277" s="13"/>
      <c r="E277" s="3"/>
      <c r="F277" s="13"/>
      <c r="G277" s="3"/>
      <c r="H277" s="13"/>
      <c r="I277" s="7">
        <f>SUM(I278:I284)</f>
        <v>3221571.3</v>
      </c>
      <c r="J277" s="7">
        <f>SUM(J278:J284)</f>
        <v>2638335.0700000003</v>
      </c>
      <c r="K277" s="24">
        <f>SUM(J283/I283*100)</f>
        <v>97.888888888888886</v>
      </c>
    </row>
    <row r="278" spans="1:11" s="18" customFormat="1" ht="76.5">
      <c r="A278" s="19"/>
      <c r="B278" s="20" t="s">
        <v>49</v>
      </c>
      <c r="C278" s="20" t="s">
        <v>55</v>
      </c>
      <c r="D278" s="20" t="s">
        <v>56</v>
      </c>
      <c r="E278" s="19" t="s">
        <v>330</v>
      </c>
      <c r="F278" s="20" t="s">
        <v>331</v>
      </c>
      <c r="G278" s="19" t="s">
        <v>31</v>
      </c>
      <c r="H278" s="20" t="s">
        <v>32</v>
      </c>
      <c r="I278" s="12">
        <v>50000</v>
      </c>
      <c r="J278" s="12">
        <v>50000</v>
      </c>
      <c r="K278" s="25">
        <f>SUM(J278/I278*100)</f>
        <v>100</v>
      </c>
    </row>
    <row r="279" spans="1:11" s="18" customFormat="1" ht="114.75">
      <c r="A279" s="19"/>
      <c r="B279" s="20" t="s">
        <v>49</v>
      </c>
      <c r="C279" s="20" t="s">
        <v>55</v>
      </c>
      <c r="D279" s="20" t="s">
        <v>56</v>
      </c>
      <c r="E279" s="19" t="s">
        <v>299</v>
      </c>
      <c r="F279" s="20" t="s">
        <v>300</v>
      </c>
      <c r="G279" s="19" t="s">
        <v>29</v>
      </c>
      <c r="H279" s="20" t="s">
        <v>30</v>
      </c>
      <c r="I279" s="12">
        <v>4590</v>
      </c>
      <c r="J279" s="12">
        <v>4590</v>
      </c>
      <c r="K279" s="25">
        <f t="shared" si="5"/>
        <v>100</v>
      </c>
    </row>
    <row r="280" spans="1:11" s="18" customFormat="1" ht="114.75">
      <c r="A280" s="19"/>
      <c r="B280" s="20" t="s">
        <v>49</v>
      </c>
      <c r="C280" s="20" t="s">
        <v>55</v>
      </c>
      <c r="D280" s="20" t="s">
        <v>56</v>
      </c>
      <c r="E280" s="19" t="s">
        <v>299</v>
      </c>
      <c r="F280" s="20" t="s">
        <v>300</v>
      </c>
      <c r="G280" s="19" t="s">
        <v>31</v>
      </c>
      <c r="H280" s="20" t="s">
        <v>32</v>
      </c>
      <c r="I280" s="12">
        <v>469437.3</v>
      </c>
      <c r="J280" s="12">
        <v>469437.3</v>
      </c>
      <c r="K280" s="25">
        <f t="shared" si="5"/>
        <v>100</v>
      </c>
    </row>
    <row r="281" spans="1:11" s="18" customFormat="1" ht="76.5">
      <c r="A281" s="19"/>
      <c r="B281" s="20" t="s">
        <v>49</v>
      </c>
      <c r="C281" s="20" t="s">
        <v>55</v>
      </c>
      <c r="D281" s="20" t="s">
        <v>56</v>
      </c>
      <c r="E281" s="19" t="s">
        <v>204</v>
      </c>
      <c r="F281" s="20" t="s">
        <v>100</v>
      </c>
      <c r="G281" s="19" t="s">
        <v>27</v>
      </c>
      <c r="H281" s="20" t="s">
        <v>28</v>
      </c>
      <c r="I281" s="12">
        <v>1867140</v>
      </c>
      <c r="J281" s="12">
        <v>1441756.57</v>
      </c>
      <c r="K281" s="25">
        <f t="shared" si="5"/>
        <v>77.217378986042831</v>
      </c>
    </row>
    <row r="282" spans="1:11" s="18" customFormat="1" ht="76.5">
      <c r="A282" s="19"/>
      <c r="B282" s="20" t="s">
        <v>49</v>
      </c>
      <c r="C282" s="20" t="s">
        <v>55</v>
      </c>
      <c r="D282" s="20" t="s">
        <v>56</v>
      </c>
      <c r="E282" s="19" t="s">
        <v>204</v>
      </c>
      <c r="F282" s="20" t="s">
        <v>100</v>
      </c>
      <c r="G282" s="19" t="s">
        <v>29</v>
      </c>
      <c r="H282" s="20" t="s">
        <v>30</v>
      </c>
      <c r="I282" s="12">
        <v>776204</v>
      </c>
      <c r="J282" s="12">
        <v>646121.19999999995</v>
      </c>
      <c r="K282" s="25">
        <f t="shared" si="5"/>
        <v>83.241158252212045</v>
      </c>
    </row>
    <row r="283" spans="1:11" s="14" customFormat="1" ht="76.5">
      <c r="A283" s="3"/>
      <c r="B283" s="20" t="s">
        <v>49</v>
      </c>
      <c r="C283" s="20" t="s">
        <v>55</v>
      </c>
      <c r="D283" s="20" t="s">
        <v>56</v>
      </c>
      <c r="E283" s="19" t="s">
        <v>204</v>
      </c>
      <c r="F283" s="20" t="s">
        <v>100</v>
      </c>
      <c r="G283" s="19" t="s">
        <v>31</v>
      </c>
      <c r="H283" s="20" t="s">
        <v>32</v>
      </c>
      <c r="I283" s="12">
        <v>27000</v>
      </c>
      <c r="J283" s="12">
        <v>26430</v>
      </c>
      <c r="K283" s="25">
        <f t="shared" si="5"/>
        <v>97.888888888888886</v>
      </c>
    </row>
    <row r="284" spans="1:11" s="14" customFormat="1" ht="89.25">
      <c r="A284" s="3"/>
      <c r="B284" s="20" t="s">
        <v>49</v>
      </c>
      <c r="C284" s="20" t="s">
        <v>55</v>
      </c>
      <c r="D284" s="20" t="s">
        <v>56</v>
      </c>
      <c r="E284" s="19" t="s">
        <v>256</v>
      </c>
      <c r="F284" s="20" t="s">
        <v>257</v>
      </c>
      <c r="G284" s="19" t="s">
        <v>27</v>
      </c>
      <c r="H284" s="20" t="s">
        <v>28</v>
      </c>
      <c r="I284" s="12">
        <v>27200</v>
      </c>
      <c r="J284" s="12">
        <v>0</v>
      </c>
      <c r="K284" s="25">
        <f t="shared" si="5"/>
        <v>0</v>
      </c>
    </row>
    <row r="285" spans="1:11" s="47" customFormat="1">
      <c r="A285" s="3"/>
      <c r="B285" s="13" t="s">
        <v>60</v>
      </c>
      <c r="C285" s="13"/>
      <c r="D285" s="13"/>
      <c r="E285" s="3"/>
      <c r="F285" s="13"/>
      <c r="G285" s="3"/>
      <c r="H285" s="13"/>
      <c r="I285" s="7">
        <f>SUM(I286)</f>
        <v>4421348</v>
      </c>
      <c r="J285" s="7">
        <f>SUM(J286)</f>
        <v>3921348.0000000005</v>
      </c>
      <c r="K285" s="24">
        <f t="shared" si="5"/>
        <v>88.691231723899605</v>
      </c>
    </row>
    <row r="286" spans="1:11" s="47" customFormat="1">
      <c r="A286" s="3"/>
      <c r="B286" s="13" t="s">
        <v>60</v>
      </c>
      <c r="C286" s="13" t="s">
        <v>63</v>
      </c>
      <c r="D286" s="13"/>
      <c r="E286" s="3"/>
      <c r="F286" s="13"/>
      <c r="G286" s="3"/>
      <c r="H286" s="13"/>
      <c r="I286" s="7">
        <f>SUM(I287:I291)</f>
        <v>4421348</v>
      </c>
      <c r="J286" s="7">
        <f>SUM(J287:J291)</f>
        <v>3921348.0000000005</v>
      </c>
      <c r="K286" s="24">
        <f t="shared" si="5"/>
        <v>88.691231723899605</v>
      </c>
    </row>
    <row r="287" spans="1:11" s="14" customFormat="1" ht="102">
      <c r="A287" s="3"/>
      <c r="B287" s="20" t="s">
        <v>60</v>
      </c>
      <c r="C287" s="20" t="s">
        <v>63</v>
      </c>
      <c r="D287" s="20" t="s">
        <v>64</v>
      </c>
      <c r="E287" s="19" t="s">
        <v>293</v>
      </c>
      <c r="F287" s="20" t="s">
        <v>294</v>
      </c>
      <c r="G287" s="19" t="s">
        <v>31</v>
      </c>
      <c r="H287" s="20" t="s">
        <v>32</v>
      </c>
      <c r="I287" s="12">
        <v>500000</v>
      </c>
      <c r="J287" s="12">
        <v>0</v>
      </c>
      <c r="K287" s="25">
        <f>SUM(J287/I287*100)</f>
        <v>0</v>
      </c>
    </row>
    <row r="288" spans="1:11" s="14" customFormat="1" ht="102">
      <c r="A288" s="3"/>
      <c r="B288" s="20" t="s">
        <v>60</v>
      </c>
      <c r="C288" s="20" t="s">
        <v>63</v>
      </c>
      <c r="D288" s="20" t="s">
        <v>64</v>
      </c>
      <c r="E288" s="19" t="s">
        <v>293</v>
      </c>
      <c r="F288" s="20" t="s">
        <v>294</v>
      </c>
      <c r="G288" s="19" t="s">
        <v>301</v>
      </c>
      <c r="H288" s="20" t="s">
        <v>302</v>
      </c>
      <c r="I288" s="12">
        <v>3200000</v>
      </c>
      <c r="J288" s="12">
        <v>3200000</v>
      </c>
      <c r="K288" s="25">
        <f t="shared" si="5"/>
        <v>100</v>
      </c>
    </row>
    <row r="289" spans="1:11" s="14" customFormat="1" ht="63.75">
      <c r="A289" s="3"/>
      <c r="B289" s="20" t="s">
        <v>60</v>
      </c>
      <c r="C289" s="20" t="s">
        <v>63</v>
      </c>
      <c r="D289" s="20" t="s">
        <v>64</v>
      </c>
      <c r="E289" s="19" t="s">
        <v>242</v>
      </c>
      <c r="F289" s="20" t="s">
        <v>243</v>
      </c>
      <c r="G289" s="19" t="s">
        <v>31</v>
      </c>
      <c r="H289" s="20" t="s">
        <v>32</v>
      </c>
      <c r="I289" s="12">
        <v>624369.78</v>
      </c>
      <c r="J289" s="12">
        <v>624369.78</v>
      </c>
      <c r="K289" s="25">
        <f t="shared" si="5"/>
        <v>100</v>
      </c>
    </row>
    <row r="290" spans="1:11" s="14" customFormat="1" ht="63.75">
      <c r="A290" s="3"/>
      <c r="B290" s="20" t="s">
        <v>60</v>
      </c>
      <c r="C290" s="20" t="s">
        <v>63</v>
      </c>
      <c r="D290" s="20" t="s">
        <v>64</v>
      </c>
      <c r="E290" s="19" t="s">
        <v>35</v>
      </c>
      <c r="F290" s="20" t="s">
        <v>332</v>
      </c>
      <c r="G290" s="19" t="s">
        <v>31</v>
      </c>
      <c r="H290" s="20" t="s">
        <v>32</v>
      </c>
      <c r="I290" s="12">
        <v>95090.22</v>
      </c>
      <c r="J290" s="12">
        <v>95090.22</v>
      </c>
      <c r="K290" s="25">
        <f>SUM(J290/I290*100)</f>
        <v>100</v>
      </c>
    </row>
    <row r="291" spans="1:11" s="14" customFormat="1" ht="76.5">
      <c r="A291" s="3"/>
      <c r="B291" s="20" t="s">
        <v>60</v>
      </c>
      <c r="C291" s="20" t="s">
        <v>63</v>
      </c>
      <c r="D291" s="20" t="s">
        <v>64</v>
      </c>
      <c r="E291" s="19" t="s">
        <v>205</v>
      </c>
      <c r="F291" s="20" t="s">
        <v>206</v>
      </c>
      <c r="G291" s="19" t="s">
        <v>31</v>
      </c>
      <c r="H291" s="20" t="s">
        <v>32</v>
      </c>
      <c r="I291" s="12">
        <v>1888</v>
      </c>
      <c r="J291" s="12">
        <v>1888</v>
      </c>
      <c r="K291" s="25">
        <f t="shared" si="5"/>
        <v>100</v>
      </c>
    </row>
    <row r="292" spans="1:11" s="47" customFormat="1">
      <c r="A292" s="3"/>
      <c r="B292" s="13" t="s">
        <v>67</v>
      </c>
      <c r="C292" s="13"/>
      <c r="D292" s="13"/>
      <c r="E292" s="3"/>
      <c r="F292" s="13"/>
      <c r="G292" s="3"/>
      <c r="H292" s="13"/>
      <c r="I292" s="7">
        <f>SUM(I293+I296+I300)</f>
        <v>6916867</v>
      </c>
      <c r="J292" s="7">
        <f>SUM(J293+J296+J300)</f>
        <v>6276300.8199999994</v>
      </c>
      <c r="K292" s="24">
        <f>SUM(J295/I295*100)</f>
        <v>86.293361261512956</v>
      </c>
    </row>
    <row r="293" spans="1:11" s="47" customFormat="1">
      <c r="A293" s="3"/>
      <c r="B293" s="13" t="s">
        <v>67</v>
      </c>
      <c r="C293" s="13" t="s">
        <v>23</v>
      </c>
      <c r="D293" s="13"/>
      <c r="E293" s="3"/>
      <c r="F293" s="13"/>
      <c r="G293" s="3"/>
      <c r="H293" s="13"/>
      <c r="I293" s="7">
        <f>SUM(I294:I295)</f>
        <v>1055878</v>
      </c>
      <c r="J293" s="7">
        <f>SUM(J294:J295)</f>
        <v>952935.85</v>
      </c>
      <c r="K293" s="24">
        <f>SUM(J296/I296*100)</f>
        <v>90.748149239311928</v>
      </c>
    </row>
    <row r="294" spans="1:11" s="14" customFormat="1" ht="114.75">
      <c r="A294" s="3"/>
      <c r="B294" s="20" t="s">
        <v>67</v>
      </c>
      <c r="C294" s="20" t="s">
        <v>23</v>
      </c>
      <c r="D294" s="20" t="s">
        <v>174</v>
      </c>
      <c r="E294" s="19" t="s">
        <v>207</v>
      </c>
      <c r="F294" s="20" t="s">
        <v>208</v>
      </c>
      <c r="G294" s="19" t="s">
        <v>124</v>
      </c>
      <c r="H294" s="20" t="s">
        <v>125</v>
      </c>
      <c r="I294" s="12">
        <v>316553.05</v>
      </c>
      <c r="J294" s="12">
        <v>314947.5</v>
      </c>
      <c r="K294" s="25">
        <f>SUM(J294/I294*100)</f>
        <v>99.492802233306548</v>
      </c>
    </row>
    <row r="295" spans="1:11" s="18" customFormat="1" ht="63.75">
      <c r="A295" s="19"/>
      <c r="B295" s="20" t="s">
        <v>67</v>
      </c>
      <c r="C295" s="20" t="s">
        <v>23</v>
      </c>
      <c r="D295" s="20" t="s">
        <v>174</v>
      </c>
      <c r="E295" s="19" t="s">
        <v>179</v>
      </c>
      <c r="F295" s="20" t="s">
        <v>180</v>
      </c>
      <c r="G295" s="19" t="s">
        <v>31</v>
      </c>
      <c r="H295" s="20" t="s">
        <v>32</v>
      </c>
      <c r="I295" s="12">
        <v>739324.95</v>
      </c>
      <c r="J295" s="12">
        <v>637988.35</v>
      </c>
      <c r="K295" s="25">
        <f>SUM(J295/I295*100)</f>
        <v>86.293361261512956</v>
      </c>
    </row>
    <row r="296" spans="1:11">
      <c r="A296" s="19"/>
      <c r="B296" s="13" t="s">
        <v>67</v>
      </c>
      <c r="C296" s="13" t="s">
        <v>48</v>
      </c>
      <c r="D296" s="13"/>
      <c r="E296" s="3"/>
      <c r="F296" s="13"/>
      <c r="G296" s="3"/>
      <c r="H296" s="13"/>
      <c r="I296" s="7">
        <f>SUM(I297:I299)</f>
        <v>5810989</v>
      </c>
      <c r="J296" s="7">
        <f>SUM(J297:J299)</f>
        <v>5273364.97</v>
      </c>
      <c r="K296" s="24">
        <f>SUM(J299/I299*100)</f>
        <v>100</v>
      </c>
    </row>
    <row r="297" spans="1:11" s="18" customFormat="1" ht="63.75">
      <c r="A297" s="19"/>
      <c r="B297" s="20" t="s">
        <v>67</v>
      </c>
      <c r="C297" s="20" t="s">
        <v>48</v>
      </c>
      <c r="D297" s="20" t="s">
        <v>68</v>
      </c>
      <c r="E297" s="19" t="s">
        <v>209</v>
      </c>
      <c r="F297" s="20" t="s">
        <v>210</v>
      </c>
      <c r="G297" s="19" t="s">
        <v>31</v>
      </c>
      <c r="H297" s="20" t="s">
        <v>32</v>
      </c>
      <c r="I297" s="12">
        <v>1377193</v>
      </c>
      <c r="J297" s="12">
        <v>1039564.97</v>
      </c>
      <c r="K297" s="25">
        <f t="shared" ref="K297:K303" si="6">SUM(J297/I297*100)</f>
        <v>75.484334439690002</v>
      </c>
    </row>
    <row r="298" spans="1:11" s="18" customFormat="1" ht="114.75">
      <c r="A298" s="19"/>
      <c r="B298" s="20" t="s">
        <v>67</v>
      </c>
      <c r="C298" s="20" t="s">
        <v>48</v>
      </c>
      <c r="D298" s="20" t="s">
        <v>68</v>
      </c>
      <c r="E298" s="19" t="s">
        <v>209</v>
      </c>
      <c r="F298" s="20" t="s">
        <v>210</v>
      </c>
      <c r="G298" s="19" t="s">
        <v>124</v>
      </c>
      <c r="H298" s="20" t="s">
        <v>125</v>
      </c>
      <c r="I298" s="12">
        <v>1000000</v>
      </c>
      <c r="J298" s="12">
        <v>800004</v>
      </c>
      <c r="K298" s="25">
        <f>SUM(J298/I298*100)</f>
        <v>80.000399999999999</v>
      </c>
    </row>
    <row r="299" spans="1:11" s="14" customFormat="1" ht="89.25">
      <c r="A299" s="3"/>
      <c r="B299" s="20" t="s">
        <v>67</v>
      </c>
      <c r="C299" s="20" t="s">
        <v>48</v>
      </c>
      <c r="D299" s="20" t="s">
        <v>68</v>
      </c>
      <c r="E299" s="19" t="s">
        <v>69</v>
      </c>
      <c r="F299" s="20" t="s">
        <v>70</v>
      </c>
      <c r="G299" s="19" t="s">
        <v>31</v>
      </c>
      <c r="H299" s="20" t="s">
        <v>32</v>
      </c>
      <c r="I299" s="12">
        <v>3433796</v>
      </c>
      <c r="J299" s="12">
        <v>3433796</v>
      </c>
      <c r="K299" s="25">
        <f t="shared" si="6"/>
        <v>100</v>
      </c>
    </row>
    <row r="300" spans="1:11" s="10" customFormat="1" ht="12.75">
      <c r="A300" s="3"/>
      <c r="B300" s="13" t="s">
        <v>67</v>
      </c>
      <c r="C300" s="13" t="s">
        <v>49</v>
      </c>
      <c r="D300" s="13"/>
      <c r="E300" s="3"/>
      <c r="F300" s="13"/>
      <c r="G300" s="3"/>
      <c r="H300" s="13"/>
      <c r="I300" s="7">
        <f>SUM(I301)</f>
        <v>50000</v>
      </c>
      <c r="J300" s="7">
        <f>SUM(J301)</f>
        <v>50000</v>
      </c>
      <c r="K300" s="24">
        <f t="shared" si="6"/>
        <v>100</v>
      </c>
    </row>
    <row r="301" spans="1:11" s="18" customFormat="1" ht="63.75">
      <c r="A301" s="19"/>
      <c r="B301" s="20" t="s">
        <v>67</v>
      </c>
      <c r="C301" s="20" t="s">
        <v>49</v>
      </c>
      <c r="D301" s="20" t="s">
        <v>71</v>
      </c>
      <c r="E301" s="19" t="s">
        <v>72</v>
      </c>
      <c r="F301" s="20" t="s">
        <v>73</v>
      </c>
      <c r="G301" s="19" t="s">
        <v>31</v>
      </c>
      <c r="H301" s="20" t="s">
        <v>32</v>
      </c>
      <c r="I301" s="12">
        <v>50000</v>
      </c>
      <c r="J301" s="12">
        <v>50000</v>
      </c>
      <c r="K301" s="25">
        <f t="shared" si="6"/>
        <v>100</v>
      </c>
    </row>
    <row r="302" spans="1:11" s="47" customFormat="1">
      <c r="A302" s="3"/>
      <c r="B302" s="13" t="s">
        <v>24</v>
      </c>
      <c r="C302" s="13" t="s">
        <v>228</v>
      </c>
      <c r="D302" s="13"/>
      <c r="E302" s="3"/>
      <c r="F302" s="13"/>
      <c r="G302" s="3"/>
      <c r="H302" s="13"/>
      <c r="I302" s="7">
        <f>SUM(I303)</f>
        <v>50000</v>
      </c>
      <c r="J302" s="7">
        <v>35000</v>
      </c>
      <c r="K302" s="24">
        <f>SUM(J304/I304*100)</f>
        <v>40.071438372039125</v>
      </c>
    </row>
    <row r="303" spans="1:11" s="18" customFormat="1" ht="63.75">
      <c r="A303" s="19"/>
      <c r="B303" s="20" t="s">
        <v>24</v>
      </c>
      <c r="C303" s="20" t="s">
        <v>23</v>
      </c>
      <c r="D303" s="20"/>
      <c r="E303" s="19" t="s">
        <v>211</v>
      </c>
      <c r="F303" s="20" t="s">
        <v>212</v>
      </c>
      <c r="G303" s="19" t="s">
        <v>31</v>
      </c>
      <c r="H303" s="20" t="s">
        <v>32</v>
      </c>
      <c r="I303" s="12">
        <v>50000</v>
      </c>
      <c r="J303" s="12">
        <v>35000</v>
      </c>
      <c r="K303" s="25">
        <f t="shared" si="6"/>
        <v>70</v>
      </c>
    </row>
    <row r="304" spans="1:11">
      <c r="A304" s="19"/>
      <c r="B304" s="13" t="s">
        <v>19</v>
      </c>
      <c r="C304" s="13"/>
      <c r="D304" s="13"/>
      <c r="E304" s="3"/>
      <c r="F304" s="13"/>
      <c r="G304" s="3"/>
      <c r="H304" s="13"/>
      <c r="I304" s="7">
        <f>SUM(I305+I310)</f>
        <v>4314600</v>
      </c>
      <c r="J304" s="7">
        <f>SUM(J305+J310)</f>
        <v>1728922.28</v>
      </c>
      <c r="K304" s="24">
        <f>SUM(J306/I306*100)</f>
        <v>0</v>
      </c>
    </row>
    <row r="305" spans="1:11">
      <c r="A305" s="19"/>
      <c r="B305" s="13" t="s">
        <v>19</v>
      </c>
      <c r="C305" s="13" t="s">
        <v>49</v>
      </c>
      <c r="D305" s="13"/>
      <c r="E305" s="3"/>
      <c r="F305" s="13"/>
      <c r="G305" s="3"/>
      <c r="H305" s="13"/>
      <c r="I305" s="7">
        <f>SUM(I306:I309)</f>
        <v>2031000</v>
      </c>
      <c r="J305" s="7">
        <f>SUM(J306:J309)</f>
        <v>1106122.28</v>
      </c>
      <c r="K305" s="24">
        <f>SUM(J307/I307*100)</f>
        <v>93.098911999999999</v>
      </c>
    </row>
    <row r="306" spans="1:11" s="18" customFormat="1" ht="51">
      <c r="A306" s="19"/>
      <c r="B306" s="20" t="s">
        <v>19</v>
      </c>
      <c r="C306" s="20" t="s">
        <v>49</v>
      </c>
      <c r="D306" s="20" t="s">
        <v>75</v>
      </c>
      <c r="E306" s="19" t="s">
        <v>215</v>
      </c>
      <c r="F306" s="20" t="s">
        <v>216</v>
      </c>
      <c r="G306" s="19" t="s">
        <v>78</v>
      </c>
      <c r="H306" s="20" t="s">
        <v>79</v>
      </c>
      <c r="I306" s="12">
        <v>587000</v>
      </c>
      <c r="J306" s="12"/>
      <c r="K306" s="25">
        <f t="shared" ref="K306:K318" si="7">SUM(J306/I306*100)</f>
        <v>0</v>
      </c>
    </row>
    <row r="307" spans="1:11" s="18" customFormat="1" ht="63.75">
      <c r="A307" s="19"/>
      <c r="B307" s="20" t="s">
        <v>19</v>
      </c>
      <c r="C307" s="20" t="s">
        <v>49</v>
      </c>
      <c r="D307" s="20" t="s">
        <v>75</v>
      </c>
      <c r="E307" s="19" t="s">
        <v>217</v>
      </c>
      <c r="F307" s="20" t="s">
        <v>218</v>
      </c>
      <c r="G307" s="19" t="s">
        <v>31</v>
      </c>
      <c r="H307" s="20" t="s">
        <v>32</v>
      </c>
      <c r="I307" s="12">
        <v>250000</v>
      </c>
      <c r="J307" s="12">
        <v>232747.28</v>
      </c>
      <c r="K307" s="25">
        <f t="shared" si="7"/>
        <v>93.098911999999999</v>
      </c>
    </row>
    <row r="308" spans="1:11" s="18" customFormat="1" ht="76.5">
      <c r="A308" s="19"/>
      <c r="B308" s="20" t="s">
        <v>19</v>
      </c>
      <c r="C308" s="20" t="s">
        <v>49</v>
      </c>
      <c r="D308" s="20" t="s">
        <v>75</v>
      </c>
      <c r="E308" s="19" t="s">
        <v>217</v>
      </c>
      <c r="F308" s="20" t="s">
        <v>218</v>
      </c>
      <c r="G308" s="19" t="s">
        <v>219</v>
      </c>
      <c r="H308" s="20" t="s">
        <v>220</v>
      </c>
      <c r="I308" s="12">
        <v>100000</v>
      </c>
      <c r="J308" s="12">
        <v>69000</v>
      </c>
      <c r="K308" s="25">
        <f t="shared" si="7"/>
        <v>69</v>
      </c>
    </row>
    <row r="309" spans="1:11" s="18" customFormat="1" ht="89.25">
      <c r="A309" s="19"/>
      <c r="B309" s="20" t="s">
        <v>19</v>
      </c>
      <c r="C309" s="20" t="s">
        <v>49</v>
      </c>
      <c r="D309" s="20" t="s">
        <v>75</v>
      </c>
      <c r="E309" s="19" t="s">
        <v>333</v>
      </c>
      <c r="F309" s="20" t="s">
        <v>304</v>
      </c>
      <c r="G309" s="19" t="s">
        <v>78</v>
      </c>
      <c r="H309" s="20" t="s">
        <v>79</v>
      </c>
      <c r="I309" s="12">
        <v>1094000</v>
      </c>
      <c r="J309" s="12">
        <v>804375</v>
      </c>
      <c r="K309" s="25">
        <f>SUM(J309/I309*100)</f>
        <v>73.526051188299817</v>
      </c>
    </row>
    <row r="310" spans="1:11" s="47" customFormat="1">
      <c r="A310" s="3"/>
      <c r="B310" s="13" t="s">
        <v>19</v>
      </c>
      <c r="C310" s="13" t="s">
        <v>60</v>
      </c>
      <c r="D310" s="13"/>
      <c r="E310" s="3"/>
      <c r="F310" s="13"/>
      <c r="G310" s="3"/>
      <c r="H310" s="13"/>
      <c r="I310" s="7">
        <f>SUM(I311)</f>
        <v>2283600</v>
      </c>
      <c r="J310" s="7">
        <f>SUM(J311)</f>
        <v>622800</v>
      </c>
      <c r="K310" s="24">
        <f>SUM(J310/I310*100)</f>
        <v>27.27272727272727</v>
      </c>
    </row>
    <row r="311" spans="1:11" s="18" customFormat="1" ht="102">
      <c r="A311" s="19"/>
      <c r="B311" s="20" t="s">
        <v>19</v>
      </c>
      <c r="C311" s="20" t="s">
        <v>60</v>
      </c>
      <c r="D311" s="20" t="s">
        <v>305</v>
      </c>
      <c r="E311" s="19" t="s">
        <v>306</v>
      </c>
      <c r="F311" s="20" t="s">
        <v>307</v>
      </c>
      <c r="G311" s="19" t="s">
        <v>301</v>
      </c>
      <c r="H311" s="20" t="s">
        <v>302</v>
      </c>
      <c r="I311" s="12">
        <v>2283600</v>
      </c>
      <c r="J311" s="12">
        <v>622800</v>
      </c>
      <c r="K311" s="25">
        <f>SUM(J311/I311*100)</f>
        <v>27.27272727272727</v>
      </c>
    </row>
    <row r="312" spans="1:11" s="47" customFormat="1">
      <c r="A312" s="3"/>
      <c r="B312" s="13" t="s">
        <v>20</v>
      </c>
      <c r="C312" s="13"/>
      <c r="D312" s="13"/>
      <c r="E312" s="3"/>
      <c r="F312" s="13"/>
      <c r="G312" s="3"/>
      <c r="H312" s="13"/>
      <c r="I312" s="7">
        <f>SUM(I313)</f>
        <v>440000</v>
      </c>
      <c r="J312" s="7">
        <f>SUM(J313)</f>
        <v>369533.17</v>
      </c>
      <c r="K312" s="24">
        <f t="shared" si="7"/>
        <v>83.984811363636354</v>
      </c>
    </row>
    <row r="313" spans="1:11" s="48" customFormat="1" ht="63.75">
      <c r="A313" s="19"/>
      <c r="B313" s="20" t="s">
        <v>20</v>
      </c>
      <c r="C313" s="20" t="s">
        <v>48</v>
      </c>
      <c r="D313" s="20"/>
      <c r="E313" s="19" t="s">
        <v>221</v>
      </c>
      <c r="F313" s="20" t="s">
        <v>222</v>
      </c>
      <c r="G313" s="19" t="s">
        <v>31</v>
      </c>
      <c r="H313" s="20" t="s">
        <v>32</v>
      </c>
      <c r="I313" s="12">
        <v>440000</v>
      </c>
      <c r="J313" s="12">
        <v>369533.17</v>
      </c>
      <c r="K313" s="25">
        <f t="shared" si="7"/>
        <v>83.984811363636354</v>
      </c>
    </row>
    <row r="314" spans="1:11" s="47" customFormat="1">
      <c r="A314" s="3"/>
      <c r="B314" s="13" t="s">
        <v>63</v>
      </c>
      <c r="C314" s="13"/>
      <c r="D314" s="13"/>
      <c r="E314" s="3"/>
      <c r="F314" s="13"/>
      <c r="G314" s="3"/>
      <c r="H314" s="13"/>
      <c r="I314" s="7">
        <f>SUM(I315)</f>
        <v>1469300</v>
      </c>
      <c r="J314" s="7">
        <f>SUM(J315)</f>
        <v>1102056</v>
      </c>
      <c r="K314" s="24">
        <f t="shared" si="7"/>
        <v>75.005512829238413</v>
      </c>
    </row>
    <row r="315" spans="1:11" s="47" customFormat="1">
      <c r="A315" s="3"/>
      <c r="B315" s="13" t="s">
        <v>63</v>
      </c>
      <c r="C315" s="13" t="s">
        <v>48</v>
      </c>
      <c r="D315" s="13"/>
      <c r="E315" s="3"/>
      <c r="F315" s="13"/>
      <c r="G315" s="3"/>
      <c r="H315" s="13"/>
      <c r="I315" s="7">
        <f>SUM(I316:I317)</f>
        <v>1469300</v>
      </c>
      <c r="J315" s="7">
        <f>SUM(J316:J317)</f>
        <v>1102056</v>
      </c>
      <c r="K315" s="24">
        <f t="shared" si="7"/>
        <v>75.005512829238413</v>
      </c>
    </row>
    <row r="316" spans="1:11" s="11" customFormat="1" ht="127.5">
      <c r="A316" s="9"/>
      <c r="B316" s="20" t="s">
        <v>63</v>
      </c>
      <c r="C316" s="20" t="s">
        <v>48</v>
      </c>
      <c r="D316" s="20" t="s">
        <v>223</v>
      </c>
      <c r="E316" s="19" t="s">
        <v>224</v>
      </c>
      <c r="F316" s="20" t="s">
        <v>225</v>
      </c>
      <c r="G316" s="19" t="s">
        <v>92</v>
      </c>
      <c r="H316" s="20" t="s">
        <v>141</v>
      </c>
      <c r="I316" s="12">
        <v>587700</v>
      </c>
      <c r="J316" s="12">
        <v>440775</v>
      </c>
      <c r="K316" s="25">
        <f t="shared" si="7"/>
        <v>75</v>
      </c>
    </row>
    <row r="317" spans="1:11" ht="127.5">
      <c r="A317" s="22"/>
      <c r="B317" s="20" t="s">
        <v>63</v>
      </c>
      <c r="C317" s="20" t="s">
        <v>48</v>
      </c>
      <c r="D317" s="20" t="s">
        <v>223</v>
      </c>
      <c r="E317" s="19" t="s">
        <v>226</v>
      </c>
      <c r="F317" s="20" t="s">
        <v>100</v>
      </c>
      <c r="G317" s="19" t="s">
        <v>92</v>
      </c>
      <c r="H317" s="20" t="s">
        <v>141</v>
      </c>
      <c r="I317" s="12">
        <v>881600</v>
      </c>
      <c r="J317" s="12">
        <v>661281</v>
      </c>
      <c r="K317" s="25">
        <f t="shared" si="7"/>
        <v>75.00918784029038</v>
      </c>
    </row>
    <row r="318" spans="1:11" s="49" customFormat="1">
      <c r="A318" s="55" t="s">
        <v>308</v>
      </c>
      <c r="B318" s="56"/>
      <c r="C318" s="56"/>
      <c r="D318" s="56"/>
      <c r="E318" s="56"/>
      <c r="F318" s="56"/>
      <c r="G318" s="56"/>
      <c r="H318" s="57"/>
      <c r="I318" s="7">
        <f>SUM(I246+I235+I201+I177+I113+I82+I13)</f>
        <v>488146715.60000002</v>
      </c>
      <c r="J318" s="7">
        <f>SUM(J246+J235+J201+J177+J113+J82+J13)</f>
        <v>368426217.49000001</v>
      </c>
      <c r="K318" s="24">
        <f t="shared" si="7"/>
        <v>75.47448455883864</v>
      </c>
    </row>
  </sheetData>
  <mergeCells count="15">
    <mergeCell ref="A318:H318"/>
    <mergeCell ref="D235:H235"/>
    <mergeCell ref="D246:H246"/>
    <mergeCell ref="D9:J9"/>
    <mergeCell ref="B13:H13"/>
    <mergeCell ref="D82:G82"/>
    <mergeCell ref="D113:H113"/>
    <mergeCell ref="D177:H177"/>
    <mergeCell ref="D201:H201"/>
    <mergeCell ref="I6:K6"/>
    <mergeCell ref="I7:K7"/>
    <mergeCell ref="I1:K1"/>
    <mergeCell ref="I3:K3"/>
    <mergeCell ref="I4:K4"/>
    <mergeCell ref="I5:K5"/>
  </mergeCells>
  <phoneticPr fontId="15" type="noConversion"/>
  <pageMargins left="0.98425196850393704" right="0.59055118110236227" top="0.59055118110236227" bottom="0.59055118110236227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месяцев 2013 года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2013-12-09T07:35:57Z</cp:lastPrinted>
  <dcterms:created xsi:type="dcterms:W3CDTF">2006-09-28T05:33:49Z</dcterms:created>
  <dcterms:modified xsi:type="dcterms:W3CDTF">2013-12-09T07:36:00Z</dcterms:modified>
</cp:coreProperties>
</file>